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roescu\Documents\3GPP\RAN5_106\My_CR\02.CR-Revisions\NotUploaded-or-Temp\R5-250890r1\37.571-1 14.4.1 TT\"/>
    </mc:Choice>
  </mc:AlternateContent>
  <xr:revisionPtr revIDLastSave="0" documentId="13_ncr:1_{3685E6B6-81E6-43C7-A269-0111AF555804}" xr6:coauthVersionLast="47" xr6:coauthVersionMax="47" xr10:uidLastSave="{00000000-0000-0000-0000-000000000000}"/>
  <bookViews>
    <workbookView xWindow="-110" yWindow="-110" windowWidth="19420" windowHeight="11500" tabRatio="846" activeTab="1" xr2:uid="{00000000-000D-0000-FFFF-FFFF00000000}"/>
  </bookViews>
  <sheets>
    <sheet name="Template" sheetId="2" r:id="rId1"/>
    <sheet name="14.4.1-1" sheetId="4" r:id="rId2"/>
    <sheet name="14.4.1-3" sheetId="5" r:id="rId3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2" i="5" l="1"/>
  <c r="D82" i="5"/>
  <c r="E22" i="5"/>
  <c r="D22" i="5"/>
  <c r="E82" i="4"/>
  <c r="D82" i="4"/>
  <c r="E22" i="4"/>
  <c r="D22" i="4"/>
  <c r="N111" i="5"/>
  <c r="N111" i="4"/>
  <c r="N107" i="5" l="1"/>
  <c r="N103" i="5"/>
  <c r="N99" i="5"/>
  <c r="K21" i="4" l="1"/>
  <c r="O81" i="5" l="1"/>
  <c r="O80" i="5"/>
  <c r="O79" i="5"/>
  <c r="K72" i="5"/>
  <c r="K74" i="5" s="1"/>
  <c r="J72" i="5"/>
  <c r="J74" i="5" s="1"/>
  <c r="I72" i="5"/>
  <c r="I74" i="5" s="1"/>
  <c r="H72" i="5"/>
  <c r="H74" i="5" s="1"/>
  <c r="G72" i="5"/>
  <c r="G74" i="5" s="1"/>
  <c r="F72" i="5"/>
  <c r="F74" i="5" s="1"/>
  <c r="E71" i="5"/>
  <c r="E74" i="5" s="1"/>
  <c r="D71" i="5"/>
  <c r="D74" i="5" s="1"/>
  <c r="D58" i="5"/>
  <c r="J54" i="5"/>
  <c r="H54" i="5"/>
  <c r="F54" i="5"/>
  <c r="D54" i="5"/>
  <c r="L54" i="5" s="1"/>
  <c r="L108" i="5" s="1"/>
  <c r="J50" i="5"/>
  <c r="H50" i="5"/>
  <c r="F50" i="5"/>
  <c r="D50" i="5"/>
  <c r="J46" i="5"/>
  <c r="H46" i="5"/>
  <c r="F46" i="5"/>
  <c r="D46" i="5"/>
  <c r="J42" i="5"/>
  <c r="D42" i="5"/>
  <c r="H38" i="5"/>
  <c r="D38" i="5"/>
  <c r="F34" i="5"/>
  <c r="D34" i="5"/>
  <c r="K28" i="5"/>
  <c r="K50" i="5" s="1"/>
  <c r="I28" i="5"/>
  <c r="I50" i="5" s="1"/>
  <c r="G28" i="5"/>
  <c r="G34" i="5" s="1"/>
  <c r="E27" i="5"/>
  <c r="E46" i="5" s="1"/>
  <c r="K21" i="5"/>
  <c r="J21" i="5"/>
  <c r="K20" i="5"/>
  <c r="J20" i="5"/>
  <c r="I20" i="5"/>
  <c r="H20" i="5"/>
  <c r="G20" i="5"/>
  <c r="F20" i="5"/>
  <c r="K17" i="5"/>
  <c r="J17" i="5"/>
  <c r="I17" i="5"/>
  <c r="H17" i="5"/>
  <c r="G17" i="5"/>
  <c r="F17" i="5"/>
  <c r="E17" i="5"/>
  <c r="D17" i="5"/>
  <c r="E9" i="5"/>
  <c r="G21" i="5" s="1"/>
  <c r="D9" i="5"/>
  <c r="H21" i="5" s="1"/>
  <c r="D42" i="4"/>
  <c r="E58" i="5" l="1"/>
  <c r="I38" i="5"/>
  <c r="K46" i="5"/>
  <c r="E54" i="5"/>
  <c r="L50" i="5"/>
  <c r="L104" i="5" s="1"/>
  <c r="E42" i="5"/>
  <c r="G54" i="5"/>
  <c r="G50" i="5"/>
  <c r="L46" i="5"/>
  <c r="L100" i="5" s="1"/>
  <c r="H57" i="5"/>
  <c r="H58" i="5" s="1"/>
  <c r="I57" i="5"/>
  <c r="J57" i="5"/>
  <c r="J58" i="5" s="1"/>
  <c r="G57" i="5"/>
  <c r="G58" i="5" s="1"/>
  <c r="I33" i="5"/>
  <c r="I34" i="5" s="1"/>
  <c r="K33" i="5"/>
  <c r="J37" i="5"/>
  <c r="J38" i="5" s="1"/>
  <c r="H33" i="5"/>
  <c r="H34" i="5" s="1"/>
  <c r="F41" i="5"/>
  <c r="F42" i="5" s="1"/>
  <c r="K37" i="5"/>
  <c r="K38" i="5" s="1"/>
  <c r="E18" i="5"/>
  <c r="G18" i="5"/>
  <c r="F18" i="5"/>
  <c r="H78" i="5"/>
  <c r="H77" i="5"/>
  <c r="J80" i="5"/>
  <c r="F78" i="5"/>
  <c r="F77" i="5"/>
  <c r="D78" i="5"/>
  <c r="D77" i="5"/>
  <c r="F80" i="5"/>
  <c r="F81" i="5" s="1"/>
  <c r="F100" i="5" s="1"/>
  <c r="J78" i="5"/>
  <c r="J77" i="5"/>
  <c r="H80" i="5"/>
  <c r="H81" i="5" s="1"/>
  <c r="H104" i="5" s="1"/>
  <c r="K80" i="5"/>
  <c r="G78" i="5"/>
  <c r="G77" i="5"/>
  <c r="I80" i="5"/>
  <c r="I81" i="5" s="1"/>
  <c r="I104" i="5" s="1"/>
  <c r="G80" i="5"/>
  <c r="G81" i="5" s="1"/>
  <c r="G100" i="5" s="1"/>
  <c r="K78" i="5"/>
  <c r="K77" i="5"/>
  <c r="E78" i="5"/>
  <c r="I78" i="5"/>
  <c r="I77" i="5"/>
  <c r="E77" i="5"/>
  <c r="I58" i="5"/>
  <c r="H19" i="5"/>
  <c r="K18" i="5"/>
  <c r="I21" i="5"/>
  <c r="E34" i="5"/>
  <c r="G41" i="5"/>
  <c r="G42" i="5" s="1"/>
  <c r="G46" i="5"/>
  <c r="E50" i="5"/>
  <c r="M50" i="5" s="1"/>
  <c r="M104" i="5" s="1"/>
  <c r="K54" i="5"/>
  <c r="K57" i="5"/>
  <c r="K58" i="5" s="1"/>
  <c r="D18" i="5"/>
  <c r="F19" i="5"/>
  <c r="F37" i="5"/>
  <c r="F38" i="5" s="1"/>
  <c r="H41" i="5"/>
  <c r="H42" i="5" s="1"/>
  <c r="L42" i="5" s="1"/>
  <c r="L96" i="5" s="1"/>
  <c r="G19" i="5"/>
  <c r="G37" i="5"/>
  <c r="G38" i="5" s="1"/>
  <c r="I41" i="5"/>
  <c r="I42" i="5" s="1"/>
  <c r="K42" i="5"/>
  <c r="I46" i="5"/>
  <c r="F57" i="5"/>
  <c r="F58" i="5" s="1"/>
  <c r="L58" i="5" s="1"/>
  <c r="L112" i="5" s="1"/>
  <c r="H18" i="5"/>
  <c r="J19" i="5"/>
  <c r="F21" i="5"/>
  <c r="J33" i="5"/>
  <c r="J34" i="5" s="1"/>
  <c r="L34" i="5" s="1"/>
  <c r="L88" i="5" s="1"/>
  <c r="I18" i="5"/>
  <c r="K19" i="5"/>
  <c r="K34" i="5"/>
  <c r="E38" i="5"/>
  <c r="I54" i="5"/>
  <c r="I19" i="5"/>
  <c r="J18" i="5"/>
  <c r="N107" i="4"/>
  <c r="N103" i="4"/>
  <c r="N99" i="4"/>
  <c r="D54" i="4"/>
  <c r="J54" i="4"/>
  <c r="H54" i="4"/>
  <c r="F54" i="4"/>
  <c r="J42" i="4"/>
  <c r="D50" i="4"/>
  <c r="D46" i="4"/>
  <c r="E27" i="4"/>
  <c r="K18" i="4"/>
  <c r="J18" i="4"/>
  <c r="K72" i="4"/>
  <c r="K74" i="4" s="1"/>
  <c r="J72" i="4"/>
  <c r="J74" i="4" s="1"/>
  <c r="J50" i="4"/>
  <c r="J46" i="4"/>
  <c r="K28" i="4"/>
  <c r="J21" i="4"/>
  <c r="L54" i="4" l="1"/>
  <c r="L108" i="4" s="1"/>
  <c r="E112" i="5"/>
  <c r="L38" i="5"/>
  <c r="L92" i="5" s="1"/>
  <c r="M54" i="5"/>
  <c r="M108" i="5" s="1"/>
  <c r="M42" i="5"/>
  <c r="M96" i="5" s="1"/>
  <c r="M46" i="5"/>
  <c r="M100" i="5" s="1"/>
  <c r="G101" i="5" s="1"/>
  <c r="M58" i="5"/>
  <c r="M112" i="5" s="1"/>
  <c r="M38" i="5"/>
  <c r="M92" i="5" s="1"/>
  <c r="E50" i="4"/>
  <c r="E42" i="4"/>
  <c r="I79" i="5"/>
  <c r="I92" i="5" s="1"/>
  <c r="D112" i="5"/>
  <c r="D111" i="5" s="1"/>
  <c r="G79" i="5"/>
  <c r="G88" i="5" s="1"/>
  <c r="K81" i="5"/>
  <c r="K108" i="5"/>
  <c r="M34" i="5"/>
  <c r="M88" i="5" s="1"/>
  <c r="F79" i="5"/>
  <c r="F88" i="5" s="1"/>
  <c r="K79" i="5"/>
  <c r="K96" i="5" s="1"/>
  <c r="H103" i="5"/>
  <c r="H105" i="5"/>
  <c r="J81" i="5"/>
  <c r="J108" i="5"/>
  <c r="F99" i="5"/>
  <c r="F101" i="5"/>
  <c r="I103" i="5"/>
  <c r="I105" i="5"/>
  <c r="J79" i="5"/>
  <c r="J96" i="5" s="1"/>
  <c r="H79" i="5"/>
  <c r="H92" i="5" s="1"/>
  <c r="E54" i="4"/>
  <c r="K54" i="4"/>
  <c r="K42" i="4"/>
  <c r="E46" i="4"/>
  <c r="K50" i="4"/>
  <c r="K46" i="4"/>
  <c r="H50" i="4"/>
  <c r="F50" i="4"/>
  <c r="H46" i="4"/>
  <c r="F46" i="4"/>
  <c r="H38" i="4"/>
  <c r="F34" i="4"/>
  <c r="I28" i="4"/>
  <c r="G28" i="4"/>
  <c r="E10" i="4"/>
  <c r="I19" i="4" s="1"/>
  <c r="D10" i="4"/>
  <c r="O82" i="4"/>
  <c r="O80" i="4"/>
  <c r="O81" i="4" s="1"/>
  <c r="O79" i="4"/>
  <c r="I72" i="4"/>
  <c r="I74" i="4" s="1"/>
  <c r="H72" i="4"/>
  <c r="H74" i="4" s="1"/>
  <c r="G72" i="4"/>
  <c r="G74" i="4" s="1"/>
  <c r="F72" i="4"/>
  <c r="F74" i="4" s="1"/>
  <c r="E71" i="4"/>
  <c r="E74" i="4" s="1"/>
  <c r="K80" i="4" s="1"/>
  <c r="D71" i="4"/>
  <c r="D74" i="4" s="1"/>
  <c r="D58" i="4"/>
  <c r="D38" i="4"/>
  <c r="D34" i="4"/>
  <c r="E58" i="4"/>
  <c r="I21" i="4"/>
  <c r="H21" i="4"/>
  <c r="G21" i="4"/>
  <c r="F21" i="4"/>
  <c r="I18" i="4"/>
  <c r="H18" i="4"/>
  <c r="G18" i="4"/>
  <c r="F18" i="4"/>
  <c r="E18" i="4"/>
  <c r="D18" i="4"/>
  <c r="G99" i="5" l="1"/>
  <c r="D113" i="5"/>
  <c r="I91" i="5"/>
  <c r="J80" i="4"/>
  <c r="D77" i="4"/>
  <c r="I93" i="5"/>
  <c r="J107" i="5"/>
  <c r="J109" i="5"/>
  <c r="K109" i="5"/>
  <c r="K107" i="5"/>
  <c r="J95" i="5"/>
  <c r="J97" i="5"/>
  <c r="K95" i="5"/>
  <c r="K97" i="5"/>
  <c r="F87" i="5"/>
  <c r="F89" i="5"/>
  <c r="H91" i="5"/>
  <c r="H93" i="5"/>
  <c r="E113" i="5"/>
  <c r="E111" i="5"/>
  <c r="G87" i="5"/>
  <c r="G89" i="5"/>
  <c r="K108" i="4"/>
  <c r="K81" i="4"/>
  <c r="J108" i="4"/>
  <c r="J81" i="4"/>
  <c r="J77" i="4"/>
  <c r="J78" i="4"/>
  <c r="E77" i="4"/>
  <c r="K78" i="4"/>
  <c r="K77" i="4"/>
  <c r="I38" i="4"/>
  <c r="I54" i="4"/>
  <c r="K57" i="4"/>
  <c r="K58" i="4" s="1"/>
  <c r="I41" i="4"/>
  <c r="I42" i="4" s="1"/>
  <c r="G57" i="4"/>
  <c r="G58" i="4" s="1"/>
  <c r="G41" i="4"/>
  <c r="G42" i="4" s="1"/>
  <c r="I57" i="4"/>
  <c r="I58" i="4" s="1"/>
  <c r="G54" i="4"/>
  <c r="H41" i="4"/>
  <c r="H42" i="4" s="1"/>
  <c r="F57" i="4"/>
  <c r="F58" i="4" s="1"/>
  <c r="J57" i="4"/>
  <c r="J58" i="4" s="1"/>
  <c r="H57" i="4"/>
  <c r="H58" i="4" s="1"/>
  <c r="F78" i="4"/>
  <c r="L46" i="4"/>
  <c r="L100" i="4" s="1"/>
  <c r="F41" i="4"/>
  <c r="L50" i="4"/>
  <c r="L104" i="4" s="1"/>
  <c r="K19" i="4"/>
  <c r="E19" i="4"/>
  <c r="G19" i="4"/>
  <c r="J19" i="4"/>
  <c r="F20" i="4"/>
  <c r="J20" i="4"/>
  <c r="J37" i="4"/>
  <c r="J38" i="4" s="1"/>
  <c r="J33" i="4"/>
  <c r="J34" i="4" s="1"/>
  <c r="H20" i="4"/>
  <c r="E34" i="4"/>
  <c r="K37" i="4"/>
  <c r="K38" i="4" s="1"/>
  <c r="K20" i="4"/>
  <c r="K33" i="4"/>
  <c r="K34" i="4" s="1"/>
  <c r="I20" i="4"/>
  <c r="G20" i="4"/>
  <c r="F19" i="4"/>
  <c r="H80" i="4"/>
  <c r="H81" i="4" s="1"/>
  <c r="H104" i="4" s="1"/>
  <c r="H33" i="4"/>
  <c r="H34" i="4" s="1"/>
  <c r="D19" i="4"/>
  <c r="E78" i="4"/>
  <c r="H19" i="4"/>
  <c r="H77" i="4"/>
  <c r="F37" i="4"/>
  <c r="F38" i="4" s="1"/>
  <c r="E38" i="4"/>
  <c r="G34" i="4"/>
  <c r="G77" i="4"/>
  <c r="I77" i="4"/>
  <c r="G80" i="4"/>
  <c r="G81" i="4" s="1"/>
  <c r="G100" i="4" s="1"/>
  <c r="I33" i="4"/>
  <c r="I34" i="4" s="1"/>
  <c r="H78" i="4"/>
  <c r="D78" i="4"/>
  <c r="F80" i="4"/>
  <c r="F81" i="4" s="1"/>
  <c r="F100" i="4" s="1"/>
  <c r="F77" i="4"/>
  <c r="I78" i="4"/>
  <c r="G78" i="4"/>
  <c r="I80" i="4"/>
  <c r="I81" i="4" s="1"/>
  <c r="G37" i="4"/>
  <c r="G38" i="4" s="1"/>
  <c r="I46" i="4"/>
  <c r="I50" i="4"/>
  <c r="G46" i="4"/>
  <c r="G50" i="4"/>
  <c r="E112" i="4" l="1"/>
  <c r="D112" i="4"/>
  <c r="M54" i="4"/>
  <c r="M108" i="4" s="1"/>
  <c r="M42" i="4"/>
  <c r="M96" i="4" s="1"/>
  <c r="G79" i="4"/>
  <c r="G88" i="4" s="1"/>
  <c r="K109" i="4"/>
  <c r="K107" i="4"/>
  <c r="J107" i="4"/>
  <c r="J109" i="4"/>
  <c r="F79" i="4"/>
  <c r="F88" i="4" s="1"/>
  <c r="K79" i="4"/>
  <c r="K96" i="4" s="1"/>
  <c r="I79" i="4"/>
  <c r="I92" i="4" s="1"/>
  <c r="M58" i="4"/>
  <c r="M112" i="4" s="1"/>
  <c r="J79" i="4"/>
  <c r="J96" i="4" s="1"/>
  <c r="H79" i="4"/>
  <c r="H92" i="4" s="1"/>
  <c r="F42" i="4"/>
  <c r="L42" i="4" s="1"/>
  <c r="L96" i="4" s="1"/>
  <c r="L34" i="4"/>
  <c r="L88" i="4" s="1"/>
  <c r="M50" i="4"/>
  <c r="M104" i="4" s="1"/>
  <c r="M46" i="4"/>
  <c r="M100" i="4" s="1"/>
  <c r="G101" i="4" s="1"/>
  <c r="M38" i="4"/>
  <c r="M92" i="4" s="1"/>
  <c r="M34" i="4"/>
  <c r="M88" i="4" s="1"/>
  <c r="L38" i="4"/>
  <c r="L92" i="4" s="1"/>
  <c r="L58" i="4"/>
  <c r="L112" i="4" s="1"/>
  <c r="H103" i="4"/>
  <c r="H105" i="4"/>
  <c r="F101" i="4"/>
  <c r="F99" i="4"/>
  <c r="I104" i="4"/>
  <c r="G87" i="4" l="1"/>
  <c r="D113" i="4"/>
  <c r="J97" i="4"/>
  <c r="J95" i="4"/>
  <c r="F87" i="4"/>
  <c r="K97" i="4"/>
  <c r="K95" i="4"/>
  <c r="D111" i="4"/>
  <c r="F89" i="4"/>
  <c r="G99" i="4"/>
  <c r="G89" i="4"/>
  <c r="I93" i="4"/>
  <c r="I91" i="4"/>
  <c r="I105" i="4"/>
  <c r="I103" i="4"/>
  <c r="E111" i="4"/>
  <c r="E113" i="4"/>
  <c r="H93" i="4"/>
  <c r="H91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</authors>
  <commentList>
    <comment ref="A22" authorId="0" shapeId="0" xr:uid="{919AAA14-3352-460B-AA84-CE594FEBADCF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A82" authorId="0" shapeId="0" xr:uid="{A289577C-9768-4B40-883E-AD9C791A9E3E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N111" authorId="0" shapeId="0" xr:uid="{942BFD2C-9B46-4DF8-85E8-CCDF48178FD0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Converted from dBm / SCS to dBm / BW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</authors>
  <commentList>
    <comment ref="A22" authorId="0" shapeId="0" xr:uid="{2E45B949-4CFC-4103-864B-8F782E9D114D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A82" authorId="0" shapeId="0" xr:uid="{54B4D385-52C6-416F-9880-10739B2BDB84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N111" authorId="0" shapeId="0" xr:uid="{64790690-E122-4DC3-80C7-A9F54D217F71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Converted from dBm / SCS to dBm / BW</t>
        </r>
      </text>
    </comment>
  </commentList>
</comments>
</file>

<file path=xl/sharedStrings.xml><?xml version="1.0" encoding="utf-8"?>
<sst xmlns="http://schemas.openxmlformats.org/spreadsheetml/2006/main" count="587" uniqueCount="124">
  <si>
    <t>AWGN</t>
  </si>
  <si>
    <t>Cell#1</t>
  </si>
  <si>
    <t>Cell#2</t>
  </si>
  <si>
    <t>Comment</t>
  </si>
  <si>
    <t>Units</t>
  </si>
  <si>
    <t>dBm/15kHz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</si>
  <si>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</si>
  <si>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</si>
  <si>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</si>
  <si>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</si>
  <si>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</si>
  <si>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</si>
  <si>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</si>
  <si>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</si>
  <si>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</si>
  <si>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</si>
  <si>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</si>
  <si>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</si>
  <si>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</si>
  <si>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</si>
  <si>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</si>
  <si>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</si>
  <si>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</si>
  <si>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</si>
  <si>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</si>
  <si>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</si>
  <si>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</si>
  <si>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</si>
  <si>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</si>
  <si>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</si>
  <si>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</si>
  <si>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</si>
  <si>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</si>
  <si>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</si>
  <si>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</si>
  <si>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</si>
  <si>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</si>
  <si>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</si>
  <si>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</si>
  <si>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</si>
  <si>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</si>
  <si>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Io nominal</t>
  </si>
  <si>
    <t>Io minimum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</si>
  <si>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</si>
  <si>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</si>
  <si>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</si>
  <si>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</si>
  <si>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</si>
  <si>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</si>
  <si>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</si>
  <si>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</si>
  <si>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</si>
  <si>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</si>
  <si>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</si>
  <si>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</si>
  <si>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</si>
  <si>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dBm/SCS</t>
  </si>
  <si>
    <t>pW/SCS</t>
  </si>
  <si>
    <t>dBm / SCS</t>
  </si>
  <si>
    <t>dBm/BW</t>
  </si>
  <si>
    <t>From TS 38.133 Table 3A.4.1-1</t>
  </si>
  <si>
    <t>From TS 38.133 Table B.2.2-1</t>
  </si>
  <si>
    <t>PRS Es/Noc</t>
  </si>
  <si>
    <t>PRP, nominal</t>
  </si>
  <si>
    <t>PRS Es/Iot, nominal</t>
  </si>
  <si>
    <t>Cell#3</t>
  </si>
  <si>
    <t>For PRS Es/Iot range check</t>
  </si>
  <si>
    <t>For PRP level range check</t>
  </si>
  <si>
    <t>Cell 1  PRP sensitivity factor</t>
  </si>
  <si>
    <t>Cell 1  PRP effect</t>
  </si>
  <si>
    <t>Cell 2  PRP sensitivity factor</t>
  </si>
  <si>
    <t>Cell 2 PRP effect</t>
  </si>
  <si>
    <t>Cell 3  PRP sensitivity factor</t>
  </si>
  <si>
    <t>Cell 3 PRP effect</t>
  </si>
  <si>
    <t>Cell 1 PRS Es/Iot minimum</t>
  </si>
  <si>
    <t>Cell 1 PRS Es/Iot nominal</t>
  </si>
  <si>
    <t>Cell 1 PRS Es/Iot maximum</t>
  </si>
  <si>
    <t>Cell 2 PRS Es/Iot minimum</t>
  </si>
  <si>
    <t>Cell 2 PRS Es/Iot nominal</t>
  </si>
  <si>
    <t>Cell 2 PRS Es/Iot maximum</t>
  </si>
  <si>
    <t>Cell 3 PRS Es/Iot minimum</t>
  </si>
  <si>
    <t>Cell 3 PRS Es/Iot nominal</t>
  </si>
  <si>
    <t>Cell 3 PRS Es/Iot maximum</t>
  </si>
  <si>
    <t>Cell 1 PRP maximum</t>
  </si>
  <si>
    <t>Cell 1 PRP minimum</t>
  </si>
  <si>
    <t>Cell 1 PRP nominal</t>
  </si>
  <si>
    <t>Cell 2 PRP minimum</t>
  </si>
  <si>
    <t>Cell 2 PRP nominal</t>
  </si>
  <si>
    <t>Cell 2 PRP maximum</t>
  </si>
  <si>
    <t>Cell 3 PRP minimum</t>
  </si>
  <si>
    <t>Cell 3 PRP nominal</t>
  </si>
  <si>
    <t>Cell 3 PRP maximum</t>
  </si>
  <si>
    <t>Io maximum</t>
  </si>
  <si>
    <t>T1</t>
  </si>
  <si>
    <t>T2</t>
  </si>
  <si>
    <t>PRP power to be within range</t>
  </si>
  <si>
    <t>Cell 1 PRS Es/Iot sensitivity factor</t>
  </si>
  <si>
    <t>Cell 1 PRS Es/Iot effect</t>
  </si>
  <si>
    <t>Cell 2 PRS Es/Iot sensitivity factor</t>
  </si>
  <si>
    <t>Cell 2 PRS Es/Iot effect</t>
  </si>
  <si>
    <t>Cell 3 PRS Es/Iot sensitivity factor</t>
  </si>
  <si>
    <t>Cell 3 PRS Es/Iot effect</t>
  </si>
  <si>
    <t>PRS Es/Iot to be within range</t>
  </si>
  <si>
    <t>Template is for 3 NR cells, intra-frequency</t>
  </si>
  <si>
    <t>The following Positioning Test cases in 37.571-1 are based on this template:</t>
  </si>
  <si>
    <t xml:space="preserve">For T2 the Es/Noc of Cell 2 is increased by an amount sufficient to achieve Cell 2 Es/Iot &gt;=-13dB. </t>
  </si>
  <si>
    <t xml:space="preserve">For T2 the Es/Noc of Cell 1 is increased by an amount sufficient to achieve Cell 1 Es/Iot &gt;=-6dB. </t>
  </si>
  <si>
    <t xml:space="preserve">For T2 the Es/Noc of Cell 3 is increased by an amount sufficient to achieve Cell 3 Es/Iot &gt;=-13dB. </t>
  </si>
  <si>
    <t>RBs allocacted for PRS</t>
  </si>
  <si>
    <t xml:space="preserve">                                                                                                                                                               </t>
  </si>
  <si>
    <t>From TS 38.133 Table A.6.8.1.1.1-1</t>
  </si>
  <si>
    <t>From TS 38.133 Table A.6.8.1.1.1-4</t>
  </si>
  <si>
    <t>14.4.1</t>
  </si>
  <si>
    <t>38.133 Table B.2.14-1</t>
  </si>
  <si>
    <t>dBm/19.08MHz</t>
  </si>
  <si>
    <t>v17.16.0</t>
  </si>
  <si>
    <t>37.571-1</t>
  </si>
  <si>
    <t>Ref: TS 38.133 v17.16.0 clause A.6.8.1.1</t>
  </si>
  <si>
    <t>v18.0.0</t>
  </si>
  <si>
    <t>38.133 Table B.2.14-1, NR_FDD_FR1_H</t>
  </si>
  <si>
    <t>38.133 Table 10.1.23.2-1</t>
  </si>
  <si>
    <t>38.133 Table B.2.14-1, NR_TDD_FR1_G</t>
  </si>
  <si>
    <t>38.133 Table 10.1.23.2-1, NOTE 6: NR_TDD_FR1_G</t>
  </si>
  <si>
    <t>38.133 Table 10.1.23.2-1, NOTE 6: NR_FDD_FR1_H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</si>
</sst>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sz val="8"/>
      <color theme="0" tint="-0.249977111117893"/>
      <name val="Arial"/>
      <family val="2"/>
    </font>
    <font>
      <sz val="8"/>
      <color theme="0" tint="-0.249977111117893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>
      <alignment vertical="center"/>
    </xf>
  </cellStyleXfs>
  <cellXfs count="205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6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0" fontId="7" fillId="0" borderId="0" xfId="0" applyFont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2" xfId="0" applyFont="1" applyBorder="1"/>
    <xf numFmtId="0" fontId="9" fillId="0" borderId="3" xfId="0" applyFont="1" applyBorder="1"/>
    <xf numFmtId="0" fontId="9" fillId="0" borderId="3" xfId="0" quotePrefix="1" applyFont="1" applyBorder="1" applyAlignment="1">
      <alignment horizontal="center"/>
    </xf>
    <xf numFmtId="165" fontId="9" fillId="0" borderId="3" xfId="0" applyNumberFormat="1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164" fontId="9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9" fillId="0" borderId="6" xfId="0" applyFont="1" applyBorder="1"/>
    <xf numFmtId="0" fontId="10" fillId="0" borderId="8" xfId="0" applyFont="1" applyBorder="1"/>
    <xf numFmtId="164" fontId="9" fillId="0" borderId="4" xfId="0" applyNumberFormat="1" applyFont="1" applyBorder="1" applyAlignment="1">
      <alignment horizontal="center"/>
    </xf>
    <xf numFmtId="164" fontId="9" fillId="0" borderId="7" xfId="0" applyNumberFormat="1" applyFont="1" applyBorder="1" applyAlignment="1">
      <alignment horizontal="center"/>
    </xf>
    <xf numFmtId="164" fontId="10" fillId="0" borderId="8" xfId="0" applyNumberFormat="1" applyFont="1" applyBorder="1" applyAlignment="1">
      <alignment horizontal="center"/>
    </xf>
    <xf numFmtId="164" fontId="10" fillId="0" borderId="4" xfId="0" applyNumberFormat="1" applyFont="1" applyBorder="1" applyAlignment="1">
      <alignment horizontal="center"/>
    </xf>
    <xf numFmtId="164" fontId="10" fillId="0" borderId="7" xfId="0" applyNumberFormat="1" applyFont="1" applyBorder="1" applyAlignment="1">
      <alignment horizontal="center"/>
    </xf>
    <xf numFmtId="0" fontId="9" fillId="0" borderId="7" xfId="0" applyFont="1" applyBorder="1" applyAlignment="1">
      <alignment horizontal="left"/>
    </xf>
    <xf numFmtId="0" fontId="10" fillId="0" borderId="0" xfId="0" applyFont="1"/>
    <xf numFmtId="0" fontId="9" fillId="0" borderId="0" xfId="0" applyFont="1" applyAlignment="1">
      <alignment horizontal="left"/>
    </xf>
    <xf numFmtId="2" fontId="10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65" fontId="4" fillId="0" borderId="0" xfId="0" applyNumberFormat="1" applyFont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0" xfId="0" applyNumberFormat="1" applyFont="1" applyFill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8" fillId="0" borderId="6" xfId="0" applyFont="1" applyBorder="1" applyAlignment="1">
      <alignment horizontal="left"/>
    </xf>
    <xf numFmtId="164" fontId="8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1" fillId="0" borderId="2" xfId="0" applyFont="1" applyBorder="1"/>
    <xf numFmtId="2" fontId="5" fillId="0" borderId="6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0" fontId="4" fillId="0" borderId="8" xfId="0" applyFont="1" applyBorder="1"/>
    <xf numFmtId="2" fontId="5" fillId="0" borderId="4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0" fontId="4" fillId="3" borderId="6" xfId="0" applyFont="1" applyFill="1" applyBorder="1"/>
    <xf numFmtId="164" fontId="0" fillId="0" borderId="10" xfId="0" applyNumberFormat="1" applyBorder="1" applyAlignment="1">
      <alignment horizontal="left"/>
    </xf>
    <xf numFmtId="164" fontId="1" fillId="0" borderId="10" xfId="0" applyNumberFormat="1" applyFon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7" fillId="3" borderId="2" xfId="1" applyFont="1" applyFill="1" applyBorder="1" applyAlignment="1"/>
    <xf numFmtId="0" fontId="6" fillId="0" borderId="2" xfId="0" applyFont="1" applyBorder="1"/>
    <xf numFmtId="0" fontId="1" fillId="0" borderId="2" xfId="0" applyFont="1" applyBorder="1"/>
    <xf numFmtId="2" fontId="1" fillId="4" borderId="6" xfId="0" applyNumberFormat="1" applyFont="1" applyFill="1" applyBorder="1" applyAlignment="1">
      <alignment horizontal="center"/>
    </xf>
    <xf numFmtId="2" fontId="0" fillId="4" borderId="0" xfId="0" applyNumberFormat="1" applyFill="1" applyAlignment="1">
      <alignment horizontal="center"/>
    </xf>
    <xf numFmtId="0" fontId="2" fillId="0" borderId="0" xfId="0" applyFont="1" applyAlignment="1">
      <alignment horizontal="center"/>
    </xf>
    <xf numFmtId="164" fontId="0" fillId="0" borderId="6" xfId="0" applyNumberFormat="1" applyBorder="1" applyAlignment="1">
      <alignment horizontal="left"/>
    </xf>
    <xf numFmtId="0" fontId="4" fillId="0" borderId="0" xfId="0" quotePrefix="1" applyFont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9" fillId="0" borderId="10" xfId="0" applyFont="1" applyBorder="1"/>
    <xf numFmtId="0" fontId="9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64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164" fontId="0" fillId="5" borderId="10" xfId="0" applyNumberFormat="1" applyFill="1" applyBorder="1" applyAlignment="1">
      <alignment horizontal="left"/>
    </xf>
    <xf numFmtId="0" fontId="14" fillId="0" borderId="10" xfId="1" applyFont="1" applyBorder="1" applyAlignment="1">
      <alignment horizontal="left"/>
    </xf>
    <xf numFmtId="0" fontId="14" fillId="0" borderId="10" xfId="1" applyFont="1" applyBorder="1" applyAlignment="1"/>
    <xf numFmtId="2" fontId="4" fillId="4" borderId="0" xfId="0" applyNumberFormat="1" applyFont="1" applyFill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165" fontId="5" fillId="0" borderId="6" xfId="0" applyNumberFormat="1" applyFont="1" applyBorder="1" applyAlignment="1">
      <alignment horizontal="center"/>
    </xf>
    <xf numFmtId="165" fontId="1" fillId="0" borderId="6" xfId="0" applyNumberFormat="1" applyFont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13" fillId="0" borderId="3" xfId="1" applyFont="1" applyBorder="1" applyAlignment="1">
      <alignment horizontal="center"/>
    </xf>
    <xf numFmtId="1" fontId="4" fillId="4" borderId="8" xfId="1" applyNumberFormat="1" applyFont="1" applyFill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2" fontId="4" fillId="6" borderId="0" xfId="0" applyNumberFormat="1" applyFont="1" applyFill="1" applyAlignment="1">
      <alignment horizontal="center"/>
    </xf>
    <xf numFmtId="2" fontId="4" fillId="6" borderId="6" xfId="0" applyNumberFormat="1" applyFont="1" applyFill="1" applyBorder="1" applyAlignment="1">
      <alignment horizontal="center"/>
    </xf>
    <xf numFmtId="0" fontId="4" fillId="6" borderId="0" xfId="0" applyFont="1" applyFill="1"/>
    <xf numFmtId="164" fontId="4" fillId="6" borderId="0" xfId="0" applyNumberFormat="1" applyFont="1" applyFill="1" applyAlignment="1">
      <alignment horizontal="center"/>
    </xf>
    <xf numFmtId="0" fontId="15" fillId="0" borderId="0" xfId="0" applyFont="1"/>
    <xf numFmtId="0" fontId="16" fillId="0" borderId="2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2" fontId="15" fillId="0" borderId="2" xfId="0" applyNumberFormat="1" applyFont="1" applyBorder="1" applyAlignment="1">
      <alignment horizontal="center"/>
    </xf>
    <xf numFmtId="2" fontId="15" fillId="0" borderId="8" xfId="0" applyNumberFormat="1" applyFont="1" applyBorder="1" applyAlignment="1">
      <alignment horizontal="center"/>
    </xf>
    <xf numFmtId="2" fontId="15" fillId="0" borderId="0" xfId="0" applyNumberFormat="1" applyFont="1" applyAlignment="1">
      <alignment horizontal="center"/>
    </xf>
    <xf numFmtId="164" fontId="15" fillId="0" borderId="2" xfId="0" applyNumberFormat="1" applyFont="1" applyBorder="1" applyAlignment="1">
      <alignment horizontal="center"/>
    </xf>
    <xf numFmtId="2" fontId="16" fillId="0" borderId="0" xfId="0" applyNumberFormat="1" applyFont="1" applyAlignment="1">
      <alignment horizontal="center"/>
    </xf>
    <xf numFmtId="165" fontId="15" fillId="0" borderId="3" xfId="0" applyNumberFormat="1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164" fontId="15" fillId="6" borderId="2" xfId="0" applyNumberFormat="1" applyFont="1" applyFill="1" applyBorder="1" applyAlignment="1">
      <alignment horizontal="center"/>
    </xf>
    <xf numFmtId="0" fontId="15" fillId="0" borderId="2" xfId="0" applyFont="1" applyBorder="1"/>
    <xf numFmtId="164" fontId="15" fillId="0" borderId="8" xfId="0" applyNumberFormat="1" applyFont="1" applyBorder="1" applyAlignment="1">
      <alignment horizontal="center"/>
    </xf>
    <xf numFmtId="164" fontId="15" fillId="0" borderId="0" xfId="0" applyNumberFormat="1" applyFont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65" fontId="16" fillId="0" borderId="0" xfId="0" applyNumberFormat="1" applyFont="1" applyAlignment="1">
      <alignment horizontal="center"/>
    </xf>
    <xf numFmtId="2" fontId="15" fillId="0" borderId="4" xfId="0" applyNumberFormat="1" applyFont="1" applyBorder="1" applyAlignment="1">
      <alignment horizontal="center"/>
    </xf>
    <xf numFmtId="2" fontId="15" fillId="6" borderId="2" xfId="0" applyNumberFormat="1" applyFont="1" applyFill="1" applyBorder="1" applyAlignment="1">
      <alignment horizontal="center"/>
    </xf>
    <xf numFmtId="0" fontId="15" fillId="6" borderId="2" xfId="0" applyFont="1" applyFill="1" applyBorder="1"/>
    <xf numFmtId="0" fontId="16" fillId="0" borderId="8" xfId="0" applyFont="1" applyBorder="1"/>
    <xf numFmtId="2" fontId="15" fillId="6" borderId="0" xfId="0" applyNumberFormat="1" applyFont="1" applyFill="1" applyAlignment="1">
      <alignment horizontal="center"/>
    </xf>
    <xf numFmtId="0" fontId="15" fillId="6" borderId="0" xfId="0" applyFont="1" applyFill="1"/>
    <xf numFmtId="0" fontId="16" fillId="0" borderId="4" xfId="0" applyFont="1" applyBorder="1"/>
    <xf numFmtId="2" fontId="0" fillId="0" borderId="7" xfId="0" applyNumberFormat="1" applyBorder="1" applyAlignment="1">
      <alignment horizontal="center"/>
    </xf>
    <xf numFmtId="2" fontId="15" fillId="4" borderId="2" xfId="0" applyNumberFormat="1" applyFont="1" applyFill="1" applyBorder="1" applyAlignment="1">
      <alignment horizontal="center"/>
    </xf>
    <xf numFmtId="165" fontId="15" fillId="0" borderId="2" xfId="0" applyNumberFormat="1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165" fontId="15" fillId="4" borderId="2" xfId="0" applyNumberFormat="1" applyFont="1" applyFill="1" applyBorder="1" applyAlignment="1">
      <alignment horizontal="center"/>
    </xf>
    <xf numFmtId="164" fontId="15" fillId="3" borderId="0" xfId="0" applyNumberFormat="1" applyFont="1" applyFill="1" applyAlignment="1">
      <alignment horizontal="center"/>
    </xf>
    <xf numFmtId="164" fontId="15" fillId="0" borderId="4" xfId="0" applyNumberFormat="1" applyFont="1" applyBorder="1" applyAlignment="1">
      <alignment horizontal="center"/>
    </xf>
    <xf numFmtId="2" fontId="16" fillId="0" borderId="2" xfId="0" applyNumberFormat="1" applyFont="1" applyBorder="1" applyAlignment="1">
      <alignment horizontal="center"/>
    </xf>
    <xf numFmtId="2" fontId="16" fillId="0" borderId="8" xfId="0" applyNumberFormat="1" applyFont="1" applyBorder="1" applyAlignment="1">
      <alignment horizontal="center"/>
    </xf>
    <xf numFmtId="2" fontId="15" fillId="3" borderId="2" xfId="0" applyNumberFormat="1" applyFont="1" applyFill="1" applyBorder="1" applyAlignment="1">
      <alignment horizontal="center"/>
    </xf>
    <xf numFmtId="0" fontId="16" fillId="2" borderId="8" xfId="0" applyFont="1" applyFill="1" applyBorder="1"/>
    <xf numFmtId="0" fontId="4" fillId="0" borderId="8" xfId="0" applyFont="1" applyBorder="1" applyAlignment="1">
      <alignment horizontal="left"/>
    </xf>
    <xf numFmtId="2" fontId="4" fillId="0" borderId="4" xfId="0" applyNumberFormat="1" applyFont="1" applyBorder="1" applyAlignment="1">
      <alignment horizontal="center"/>
    </xf>
    <xf numFmtId="2" fontId="15" fillId="2" borderId="2" xfId="0" applyNumberFormat="1" applyFont="1" applyFill="1" applyBorder="1" applyAlignment="1">
      <alignment horizontal="center"/>
    </xf>
    <xf numFmtId="2" fontId="15" fillId="4" borderId="0" xfId="0" applyNumberFormat="1" applyFont="1" applyFill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26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E6" sqref="E6:E7"/>
    </sheetView>
  </sheetViews>
  <sheetFormatPr defaultRowHeight="12.5"/>
  <cols>
    <col min="1" max="1" width="18.7265625" customWidth="1"/>
    <col min="2" max="2" width="70.7265625" customWidth="1"/>
    <col min="3" max="3" width="9.7265625" customWidth="1"/>
    <col min="4" max="4" width="9.7265625" style="5" customWidth="1"/>
    <col min="5" max="5" width="12" style="5" customWidth="1"/>
    <col min="6" max="6" width="11.453125" style="20" customWidth="1"/>
    <col min="7" max="7" width="9.7265625" customWidth="1"/>
    <col min="8" max="8" width="32.7265625" style="12" customWidth="1"/>
  </cols>
  <sheetData>
    <row r="1" spans="1:8" ht="13">
      <c r="A1" s="29" t="s">
        <v>43</v>
      </c>
    </row>
    <row r="3" spans="1:8" ht="13">
      <c r="A3" s="29" t="s">
        <v>46</v>
      </c>
      <c r="B3" t="s">
        <v>103</v>
      </c>
    </row>
    <row r="4" spans="1:8" ht="13">
      <c r="A4" s="29"/>
      <c r="F4"/>
      <c r="H4"/>
    </row>
    <row r="5" spans="1:8" ht="13">
      <c r="A5" s="29"/>
      <c r="F5"/>
      <c r="H5"/>
    </row>
    <row r="6" spans="1:8" ht="13">
      <c r="C6" s="29" t="s">
        <v>30</v>
      </c>
      <c r="D6" s="3">
        <v>38.133000000000003</v>
      </c>
      <c r="E6" s="3" t="s">
        <v>116</v>
      </c>
      <c r="F6" s="29" t="s">
        <v>31</v>
      </c>
      <c r="H6"/>
    </row>
    <row r="7" spans="1:8" ht="13">
      <c r="A7" s="29" t="s">
        <v>29</v>
      </c>
      <c r="B7" t="s">
        <v>104</v>
      </c>
      <c r="C7" t="s">
        <v>112</v>
      </c>
      <c r="D7" s="5" t="s">
        <v>115</v>
      </c>
      <c r="E7" s="5" t="s">
        <v>118</v>
      </c>
      <c r="F7" t="s">
        <v>49</v>
      </c>
      <c r="H7"/>
    </row>
    <row r="8" spans="1:8">
      <c r="F8"/>
      <c r="H8"/>
    </row>
    <row r="9" spans="1:8">
      <c r="F9" s="31"/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N117"/>
  <sheetViews>
    <sheetView tabSelected="1" topLeftCell="A96" zoomScale="85" zoomScaleNormal="85" workbookViewId="0">
      <selection activeCell="O112" sqref="O112"/>
    </sheetView>
  </sheetViews>
  <sheetFormatPr defaultRowHeight="12.5"/>
  <cols>
    <col min="1" max="1" width="20.81640625" customWidth="1"/>
    <col min="2" max="2" width="10.54296875" customWidth="1"/>
    <col min="4" max="4" width="9.1796875" style="157"/>
    <col min="6" max="6" width="9.1796875" style="157" customWidth="1"/>
    <col min="8" max="8" width="11.453125" style="157" customWidth="1"/>
    <col min="10" max="10" width="11.453125" style="157" customWidth="1"/>
    <col min="12" max="12" width="9.1796875" customWidth="1"/>
    <col min="15" max="15" width="36.453125" bestFit="1" customWidth="1"/>
  </cols>
  <sheetData>
    <row r="1" spans="1:15" ht="13" thickBot="1">
      <c r="O1" s="12"/>
    </row>
    <row r="2" spans="1:15" ht="13">
      <c r="A2" s="1" t="s">
        <v>19</v>
      </c>
      <c r="B2" s="32"/>
      <c r="C2" s="149" t="s">
        <v>54</v>
      </c>
      <c r="D2" s="199" t="s">
        <v>0</v>
      </c>
      <c r="E2" s="203"/>
      <c r="F2" s="199" t="s">
        <v>1</v>
      </c>
      <c r="G2" s="204"/>
      <c r="H2" s="199" t="s">
        <v>2</v>
      </c>
      <c r="I2" s="204"/>
      <c r="J2" s="199" t="s">
        <v>65</v>
      </c>
      <c r="K2" s="203"/>
      <c r="L2" s="19"/>
      <c r="M2" s="19"/>
      <c r="N2" s="41"/>
      <c r="O2" s="14" t="s">
        <v>3</v>
      </c>
    </row>
    <row r="3" spans="1:15" ht="13">
      <c r="A3" s="2"/>
      <c r="B3" s="34" t="s">
        <v>4</v>
      </c>
      <c r="C3" s="3"/>
      <c r="D3" s="158" t="s">
        <v>93</v>
      </c>
      <c r="E3" s="34" t="s">
        <v>94</v>
      </c>
      <c r="F3" s="158" t="s">
        <v>93</v>
      </c>
      <c r="G3" s="3" t="s">
        <v>94</v>
      </c>
      <c r="H3" s="158" t="s">
        <v>93</v>
      </c>
      <c r="I3" s="3" t="s">
        <v>94</v>
      </c>
      <c r="J3" s="158" t="s">
        <v>93</v>
      </c>
      <c r="K3" s="34" t="s">
        <v>94</v>
      </c>
      <c r="L3" s="3"/>
      <c r="M3" s="3"/>
      <c r="N3" s="34"/>
      <c r="O3" s="15"/>
    </row>
    <row r="4" spans="1:15" ht="13">
      <c r="A4" s="120" t="s">
        <v>48</v>
      </c>
      <c r="B4" s="34"/>
      <c r="C4" s="3"/>
      <c r="D4" s="159"/>
      <c r="E4" s="151"/>
      <c r="F4" s="159"/>
      <c r="G4" s="45"/>
      <c r="H4" s="159"/>
      <c r="I4" s="45"/>
      <c r="J4" s="159"/>
      <c r="K4" s="151"/>
      <c r="L4" s="3"/>
      <c r="M4" s="3"/>
      <c r="N4" s="34"/>
      <c r="O4" s="16" t="s">
        <v>60</v>
      </c>
    </row>
    <row r="5" spans="1:15" ht="13">
      <c r="A5" s="4" t="s">
        <v>50</v>
      </c>
      <c r="B5" s="35" t="s">
        <v>51</v>
      </c>
      <c r="C5" s="5"/>
      <c r="D5" s="160">
        <v>15</v>
      </c>
      <c r="E5" s="152">
        <v>15</v>
      </c>
      <c r="F5" s="160">
        <v>15</v>
      </c>
      <c r="G5" s="123">
        <v>15</v>
      </c>
      <c r="H5" s="160">
        <v>15</v>
      </c>
      <c r="I5" s="123">
        <v>15</v>
      </c>
      <c r="J5" s="160">
        <v>15</v>
      </c>
      <c r="K5" s="152">
        <v>15</v>
      </c>
      <c r="L5" s="3"/>
      <c r="M5" s="3"/>
      <c r="N5" s="34"/>
      <c r="O5" s="16" t="s">
        <v>110</v>
      </c>
    </row>
    <row r="6" spans="1:15" ht="13">
      <c r="A6" s="4" t="s">
        <v>52</v>
      </c>
      <c r="B6" s="35" t="s">
        <v>53</v>
      </c>
      <c r="C6" s="5"/>
      <c r="D6" s="160">
        <v>20</v>
      </c>
      <c r="E6" s="152">
        <v>20</v>
      </c>
      <c r="F6" s="160">
        <v>20</v>
      </c>
      <c r="G6" s="123">
        <v>20</v>
      </c>
      <c r="H6" s="160">
        <v>20</v>
      </c>
      <c r="I6" s="123">
        <v>20</v>
      </c>
      <c r="J6" s="160">
        <v>20</v>
      </c>
      <c r="K6" s="152">
        <v>20</v>
      </c>
      <c r="L6" s="3"/>
      <c r="M6" s="3"/>
      <c r="N6" s="34"/>
      <c r="O6" s="16" t="s">
        <v>110</v>
      </c>
    </row>
    <row r="7" spans="1:15" ht="13">
      <c r="A7" s="4" t="s">
        <v>108</v>
      </c>
      <c r="B7" s="35"/>
      <c r="C7" s="5"/>
      <c r="D7" s="160"/>
      <c r="E7" s="152"/>
      <c r="F7" s="160">
        <v>24</v>
      </c>
      <c r="G7" s="123">
        <v>24</v>
      </c>
      <c r="H7" s="160">
        <v>24</v>
      </c>
      <c r="I7" s="123">
        <v>24</v>
      </c>
      <c r="J7" s="160">
        <v>24</v>
      </c>
      <c r="K7" s="123">
        <v>24</v>
      </c>
      <c r="L7" s="3"/>
      <c r="M7" s="3"/>
      <c r="N7" s="34"/>
      <c r="O7" s="16"/>
    </row>
    <row r="8" spans="1:15">
      <c r="A8" s="4" t="s">
        <v>45</v>
      </c>
      <c r="B8" s="35" t="s">
        <v>6</v>
      </c>
      <c r="C8" s="5"/>
      <c r="D8" s="161" t="s">
        <v>9</v>
      </c>
      <c r="E8" s="35" t="s">
        <v>9</v>
      </c>
      <c r="F8" s="161" t="s">
        <v>9</v>
      </c>
      <c r="G8" s="5" t="s">
        <v>9</v>
      </c>
      <c r="H8" s="161" t="s">
        <v>9</v>
      </c>
      <c r="I8" s="5" t="s">
        <v>9</v>
      </c>
      <c r="J8" s="161" t="s">
        <v>9</v>
      </c>
      <c r="K8" s="35" t="s">
        <v>9</v>
      </c>
      <c r="L8" s="5"/>
      <c r="M8" s="5"/>
      <c r="N8" s="35"/>
      <c r="O8" s="16" t="s">
        <v>61</v>
      </c>
    </row>
    <row r="9" spans="1:15">
      <c r="A9" s="4" t="s">
        <v>33</v>
      </c>
      <c r="B9" s="35" t="s">
        <v>5</v>
      </c>
      <c r="C9" s="5"/>
      <c r="D9" s="185">
        <v>-98</v>
      </c>
      <c r="E9" s="121">
        <v>-98</v>
      </c>
      <c r="F9" s="161"/>
      <c r="G9" s="5"/>
      <c r="H9" s="161"/>
      <c r="I9" s="5"/>
      <c r="J9" s="161"/>
      <c r="K9" s="35"/>
      <c r="L9" s="5"/>
      <c r="M9" s="5"/>
      <c r="N9" s="35"/>
      <c r="O9" s="16" t="s">
        <v>111</v>
      </c>
    </row>
    <row r="10" spans="1:15">
      <c r="A10" s="4" t="s">
        <v>33</v>
      </c>
      <c r="B10" s="35" t="s">
        <v>56</v>
      </c>
      <c r="C10" s="5"/>
      <c r="D10" s="186">
        <f>D9+10*LOG10(D5/15)</f>
        <v>-98</v>
      </c>
      <c r="E10" s="146">
        <f t="shared" ref="E10" si="0">E9+10*LOG10(E5/15)</f>
        <v>-98</v>
      </c>
      <c r="F10" s="161"/>
      <c r="G10" s="5"/>
      <c r="H10" s="161"/>
      <c r="I10" s="5"/>
      <c r="J10" s="161"/>
      <c r="K10" s="35"/>
      <c r="L10" s="5"/>
      <c r="M10" s="5"/>
      <c r="N10" s="35"/>
      <c r="O10" s="16"/>
    </row>
    <row r="11" spans="1:15">
      <c r="A11" s="4" t="s">
        <v>62</v>
      </c>
      <c r="B11" s="35" t="s">
        <v>6</v>
      </c>
      <c r="C11" s="5"/>
      <c r="D11" s="161"/>
      <c r="E11" s="35"/>
      <c r="F11" s="162">
        <v>-999</v>
      </c>
      <c r="G11" s="8">
        <v>-5.45</v>
      </c>
      <c r="H11" s="162">
        <v>-999</v>
      </c>
      <c r="I11" s="8">
        <v>-11.67</v>
      </c>
      <c r="J11" s="162">
        <v>-999</v>
      </c>
      <c r="K11" s="8">
        <v>-11.67</v>
      </c>
      <c r="L11" s="5"/>
      <c r="M11" s="5"/>
      <c r="N11" s="35"/>
      <c r="O11" s="16" t="s">
        <v>111</v>
      </c>
    </row>
    <row r="12" spans="1:15">
      <c r="A12" s="4"/>
      <c r="B12" s="35"/>
      <c r="C12" s="5"/>
      <c r="D12" s="161"/>
      <c r="E12" s="35"/>
      <c r="F12" s="162"/>
      <c r="G12" s="8"/>
      <c r="H12" s="162"/>
      <c r="I12" s="8"/>
      <c r="J12" s="162"/>
      <c r="K12" s="46"/>
      <c r="L12" s="5"/>
      <c r="M12" s="5"/>
      <c r="N12" s="35"/>
      <c r="O12" s="16"/>
    </row>
    <row r="13" spans="1:15" ht="13.5" thickBot="1">
      <c r="A13" s="127" t="s">
        <v>117</v>
      </c>
      <c r="B13" s="126"/>
      <c r="C13" s="150"/>
      <c r="D13" s="187"/>
      <c r="E13" s="38"/>
      <c r="F13" s="163"/>
      <c r="G13" s="13"/>
      <c r="H13" s="163"/>
      <c r="I13" s="13"/>
      <c r="J13" s="163"/>
      <c r="K13" s="184"/>
      <c r="L13" s="11"/>
      <c r="M13" s="11"/>
      <c r="N13" s="38"/>
      <c r="O13" s="17"/>
    </row>
    <row r="14" spans="1:15" ht="13">
      <c r="A14" s="30"/>
      <c r="B14" s="10"/>
      <c r="C14" s="5"/>
      <c r="D14" s="174"/>
      <c r="E14" s="5"/>
      <c r="F14" s="164"/>
      <c r="G14" s="8"/>
      <c r="H14" s="164"/>
      <c r="I14" s="8"/>
      <c r="J14" s="164"/>
      <c r="K14" s="8"/>
      <c r="L14" s="5"/>
      <c r="M14" s="5"/>
      <c r="N14" s="5"/>
      <c r="O14" s="12"/>
    </row>
    <row r="15" spans="1:15" ht="13" thickBot="1">
      <c r="B15" s="5"/>
      <c r="C15" s="5"/>
      <c r="D15" s="168"/>
      <c r="E15" s="5"/>
      <c r="F15" s="164"/>
      <c r="G15" s="8"/>
      <c r="H15" s="164"/>
      <c r="I15" s="8"/>
      <c r="J15" s="164"/>
      <c r="K15" s="8"/>
      <c r="L15" s="5"/>
      <c r="M15" s="5"/>
      <c r="N15" s="5"/>
      <c r="O15" s="12"/>
    </row>
    <row r="16" spans="1:15" ht="13">
      <c r="A16" s="1" t="s">
        <v>17</v>
      </c>
      <c r="B16" s="40"/>
      <c r="C16" s="10"/>
      <c r="D16" s="199" t="s">
        <v>0</v>
      </c>
      <c r="E16" s="204"/>
      <c r="F16" s="199" t="s">
        <v>1</v>
      </c>
      <c r="G16" s="204"/>
      <c r="H16" s="199" t="s">
        <v>2</v>
      </c>
      <c r="I16" s="204"/>
      <c r="J16" s="199" t="s">
        <v>65</v>
      </c>
      <c r="K16" s="203"/>
      <c r="L16" s="10"/>
      <c r="M16" s="10"/>
      <c r="N16" s="40"/>
      <c r="O16" s="21"/>
    </row>
    <row r="17" spans="1:40" ht="13">
      <c r="A17" s="39"/>
      <c r="B17" s="35"/>
      <c r="C17" s="5"/>
      <c r="D17" s="158" t="s">
        <v>93</v>
      </c>
      <c r="E17" s="3" t="s">
        <v>94</v>
      </c>
      <c r="F17" s="158" t="s">
        <v>93</v>
      </c>
      <c r="G17" s="3" t="s">
        <v>94</v>
      </c>
      <c r="H17" s="158" t="s">
        <v>93</v>
      </c>
      <c r="I17" s="3" t="s">
        <v>94</v>
      </c>
      <c r="J17" s="158" t="s">
        <v>93</v>
      </c>
      <c r="K17" s="34" t="s">
        <v>94</v>
      </c>
      <c r="L17" s="5"/>
      <c r="M17" s="5"/>
      <c r="N17" s="35"/>
      <c r="O17" s="16"/>
    </row>
    <row r="18" spans="1:40">
      <c r="A18" s="4" t="s">
        <v>8</v>
      </c>
      <c r="B18" s="35" t="s">
        <v>14</v>
      </c>
      <c r="C18" s="5"/>
      <c r="D18" s="165">
        <f>(10^12)*(10^-3)*10^(D9/10)</f>
        <v>0.15848931924611098</v>
      </c>
      <c r="E18" s="7">
        <f>(10^12)*(10^-3)*10^(E9/10)</f>
        <v>0.15848931924611098</v>
      </c>
      <c r="F18" s="165">
        <f>(10^12)*(10^-3)*10^((D9+F11)/10)</f>
        <v>1.9952623149688152E-101</v>
      </c>
      <c r="G18" s="7">
        <f>(10^12)*(10^-3)*10^((E9+G11)/10)</f>
        <v>4.5185594437492052E-2</v>
      </c>
      <c r="H18" s="165">
        <f>(10^12)*(10^-3)*10^((D9+H11)/10)</f>
        <v>1.9952623149688152E-101</v>
      </c>
      <c r="I18" s="7">
        <f>(10^12)*(10^-3)*10^((E9+I11)/10)</f>
        <v>1.0789467222298253E-2</v>
      </c>
      <c r="J18" s="165">
        <f>(10^12)*(10^-3)*10^((D9+J11)/10)</f>
        <v>1.9952623149688152E-101</v>
      </c>
      <c r="K18" s="36">
        <f>(10^12)*(10^-3)*10^((E9+K11)/10)</f>
        <v>1.0789467222298253E-2</v>
      </c>
      <c r="L18" s="7"/>
      <c r="M18" s="7"/>
      <c r="N18" s="36"/>
      <c r="O18" s="16" t="s">
        <v>47</v>
      </c>
    </row>
    <row r="19" spans="1:40">
      <c r="A19" s="4" t="s">
        <v>8</v>
      </c>
      <c r="B19" s="35" t="s">
        <v>57</v>
      </c>
      <c r="C19" s="5"/>
      <c r="D19" s="165">
        <f>(10^12)*(10^-3)*10^(D10/10)</f>
        <v>0.15848931924611098</v>
      </c>
      <c r="E19" s="7">
        <f>(10^12)*(10^-3)*10^(E10/10)</f>
        <v>0.15848931924611098</v>
      </c>
      <c r="F19" s="165">
        <f>(10^12)*(10^-3)*10^((D10+F11)/10)</f>
        <v>1.9952623149688152E-101</v>
      </c>
      <c r="G19" s="7">
        <f>(10^12)*(10^-3)*10^((E10+G11)/10)</f>
        <v>4.5185594437492052E-2</v>
      </c>
      <c r="H19" s="165">
        <f>(10^12)*(10^-3)*10^((D10+H11)/10)</f>
        <v>1.9952623149688152E-101</v>
      </c>
      <c r="I19" s="7">
        <f>(10^12)*(10^-3)*10^((E10+I11)/10)</f>
        <v>1.0789467222298253E-2</v>
      </c>
      <c r="J19" s="165">
        <f>(10^12)*(10^-3)*10^((D10+J11)/10)</f>
        <v>1.9952623149688152E-101</v>
      </c>
      <c r="K19" s="36">
        <f>(10^12)*(10^-3)*10^((E10+K11)/10)</f>
        <v>1.0789467222298253E-2</v>
      </c>
      <c r="L19" s="7"/>
      <c r="M19" s="7"/>
      <c r="N19" s="36"/>
      <c r="O19" s="16" t="s">
        <v>47</v>
      </c>
    </row>
    <row r="20" spans="1:40">
      <c r="A20" s="22" t="s">
        <v>64</v>
      </c>
      <c r="B20" s="35" t="s">
        <v>6</v>
      </c>
      <c r="C20" s="5"/>
      <c r="D20" s="161" t="s">
        <v>9</v>
      </c>
      <c r="E20" s="5" t="s">
        <v>9</v>
      </c>
      <c r="F20" s="162">
        <f>10*LOG(F18/(D18+H18+J18))</f>
        <v>-999.00000000000023</v>
      </c>
      <c r="G20" s="25">
        <f>10*LOG(G18/(E18+I18+K18))</f>
        <v>-6.004371527849349</v>
      </c>
      <c r="H20" s="162">
        <f>10*LOG(H18/(D18+F18+J18))</f>
        <v>-999.00000000000023</v>
      </c>
      <c r="I20" s="25">
        <f>10*LOG(I18/(E18+G18+K18))</f>
        <v>-12.983551731615959</v>
      </c>
      <c r="J20" s="162">
        <f>10*LOG(J18/(F18+H18+D18))</f>
        <v>-999.00000000000023</v>
      </c>
      <c r="K20" s="37">
        <f>10*LOG(K18/(G18+I18+E18))</f>
        <v>-12.983551731615959</v>
      </c>
      <c r="L20" s="8"/>
      <c r="M20" s="8"/>
      <c r="N20" s="46"/>
      <c r="O20" s="16" t="s">
        <v>66</v>
      </c>
    </row>
    <row r="21" spans="1:40">
      <c r="A21" s="22" t="s">
        <v>63</v>
      </c>
      <c r="B21" s="35" t="s">
        <v>5</v>
      </c>
      <c r="C21" s="5"/>
      <c r="D21" s="161" t="s">
        <v>9</v>
      </c>
      <c r="E21" s="5" t="s">
        <v>9</v>
      </c>
      <c r="F21" s="162">
        <f>D9+F11</f>
        <v>-1097</v>
      </c>
      <c r="G21" s="25">
        <f>E9+G11</f>
        <v>-103.45</v>
      </c>
      <c r="H21" s="162">
        <f>D9+H11</f>
        <v>-1097</v>
      </c>
      <c r="I21" s="25">
        <f>E9+I11</f>
        <v>-109.67</v>
      </c>
      <c r="J21" s="162">
        <f>F9+J11</f>
        <v>-999</v>
      </c>
      <c r="K21" s="37">
        <f>E9+K11</f>
        <v>-109.67</v>
      </c>
      <c r="L21" s="6"/>
      <c r="M21" s="6"/>
      <c r="N21" s="47"/>
      <c r="O21" s="16" t="s">
        <v>67</v>
      </c>
    </row>
    <row r="22" spans="1:40" ht="13" thickBot="1">
      <c r="A22" s="23" t="s">
        <v>34</v>
      </c>
      <c r="B22" s="38" t="s">
        <v>114</v>
      </c>
      <c r="C22" s="11"/>
      <c r="D22" s="163">
        <f>10*LOG((D18+F18+H18+J18)*10^-9)+10*LOG((19.08*10^6)/(D5*10^3))</f>
        <v>-66.955128886876054</v>
      </c>
      <c r="E22" s="13">
        <f>10*LOG((E18+G18+I18+K18)*10^-9)+10*LOG((19.08*10^6)/(E5*10^3))</f>
        <v>-65.428406696954724</v>
      </c>
      <c r="F22" s="163" t="s">
        <v>9</v>
      </c>
      <c r="G22" s="11" t="s">
        <v>9</v>
      </c>
      <c r="H22" s="163" t="s">
        <v>9</v>
      </c>
      <c r="I22" s="11" t="s">
        <v>9</v>
      </c>
      <c r="J22" s="163" t="s">
        <v>9</v>
      </c>
      <c r="K22" s="38" t="s">
        <v>9</v>
      </c>
      <c r="L22" s="11"/>
      <c r="M22" s="11"/>
      <c r="N22" s="38"/>
      <c r="O22" s="17" t="s">
        <v>35</v>
      </c>
    </row>
    <row r="23" spans="1:40">
      <c r="B23" s="5"/>
      <c r="C23" s="5"/>
      <c r="D23" s="174"/>
      <c r="E23" s="5"/>
      <c r="F23" s="164"/>
      <c r="G23" s="25"/>
      <c r="H23" s="164"/>
      <c r="I23" s="25"/>
      <c r="J23" s="164"/>
      <c r="K23" s="25"/>
      <c r="L23" s="5"/>
      <c r="M23" s="5"/>
      <c r="N23" s="5"/>
      <c r="O23" s="12"/>
    </row>
    <row r="24" spans="1:40" ht="13.5" thickBot="1">
      <c r="B24" s="5"/>
      <c r="C24" s="5"/>
      <c r="D24" s="174"/>
      <c r="E24" s="5"/>
      <c r="F24" s="166"/>
      <c r="G24" s="9"/>
      <c r="H24" s="166"/>
      <c r="I24" s="9"/>
      <c r="J24" s="166"/>
      <c r="K24" s="9"/>
      <c r="L24" s="5"/>
      <c r="M24" s="5"/>
      <c r="N24" s="5"/>
      <c r="O24" s="12"/>
    </row>
    <row r="25" spans="1:40" ht="13">
      <c r="A25" s="1" t="s">
        <v>18</v>
      </c>
      <c r="B25" s="50"/>
      <c r="C25" s="51"/>
      <c r="D25" s="199" t="s">
        <v>0</v>
      </c>
      <c r="E25" s="200"/>
      <c r="F25" s="199" t="s">
        <v>1</v>
      </c>
      <c r="G25" s="200"/>
      <c r="H25" s="199" t="s">
        <v>2</v>
      </c>
      <c r="I25" s="200"/>
      <c r="J25" s="199" t="s">
        <v>65</v>
      </c>
      <c r="K25" s="200"/>
      <c r="L25" s="52"/>
      <c r="M25" s="51"/>
      <c r="N25" s="50"/>
      <c r="O25" s="73" t="s">
        <v>3</v>
      </c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</row>
    <row r="26" spans="1:40" ht="13">
      <c r="A26" s="2"/>
      <c r="B26" s="47"/>
      <c r="C26" s="6"/>
      <c r="D26" s="158" t="s">
        <v>93</v>
      </c>
      <c r="E26" s="3" t="s">
        <v>94</v>
      </c>
      <c r="F26" s="158" t="s">
        <v>93</v>
      </c>
      <c r="G26" s="3" t="s">
        <v>94</v>
      </c>
      <c r="H26" s="158" t="s">
        <v>93</v>
      </c>
      <c r="I26" s="3" t="s">
        <v>94</v>
      </c>
      <c r="J26" s="158" t="s">
        <v>93</v>
      </c>
      <c r="K26" s="3" t="s">
        <v>94</v>
      </c>
      <c r="L26" s="74"/>
      <c r="M26" s="6"/>
      <c r="N26" s="47"/>
      <c r="O26" s="75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</row>
    <row r="27" spans="1:40" ht="13">
      <c r="A27" s="2" t="s">
        <v>36</v>
      </c>
      <c r="B27" s="76" t="s">
        <v>11</v>
      </c>
      <c r="C27" s="125"/>
      <c r="D27" s="188">
        <v>1.5</v>
      </c>
      <c r="E27" s="77">
        <f t="shared" ref="E27" si="1">$D27</f>
        <v>1.5</v>
      </c>
      <c r="F27" s="161"/>
      <c r="G27" s="6"/>
      <c r="H27" s="161"/>
      <c r="I27" s="6"/>
      <c r="J27" s="161"/>
      <c r="K27" s="6"/>
      <c r="L27" s="74"/>
      <c r="M27" s="6"/>
      <c r="N27" s="47"/>
      <c r="O27" s="75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</row>
    <row r="28" spans="1:40" s="48" customFormat="1" ht="13.5" thickBot="1">
      <c r="A28" s="4" t="s">
        <v>37</v>
      </c>
      <c r="B28" s="76" t="s">
        <v>11</v>
      </c>
      <c r="C28" s="125"/>
      <c r="D28" s="186"/>
      <c r="E28" s="77"/>
      <c r="F28" s="161">
        <v>0.3</v>
      </c>
      <c r="G28" s="77">
        <f t="shared" ref="G28" si="2">$F28</f>
        <v>0.3</v>
      </c>
      <c r="H28" s="161">
        <v>0.3</v>
      </c>
      <c r="I28" s="6">
        <f>$H28</f>
        <v>0.3</v>
      </c>
      <c r="J28" s="161">
        <v>0.3</v>
      </c>
      <c r="K28" s="6">
        <f>$H28</f>
        <v>0.3</v>
      </c>
      <c r="L28" s="74"/>
      <c r="M28" s="6"/>
      <c r="N28" s="47"/>
      <c r="O28" s="129"/>
      <c r="P28" s="6"/>
      <c r="Q28" s="148"/>
    </row>
    <row r="29" spans="1:40">
      <c r="A29" s="54"/>
      <c r="B29" s="55"/>
      <c r="C29" s="55"/>
      <c r="D29" s="167"/>
      <c r="E29" s="56"/>
      <c r="F29" s="167"/>
      <c r="G29" s="56"/>
      <c r="H29" s="167"/>
      <c r="I29" s="56"/>
      <c r="J29" s="167"/>
      <c r="K29" s="56"/>
      <c r="L29" s="56"/>
      <c r="M29" s="56"/>
      <c r="N29" s="56"/>
      <c r="O29" s="57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</row>
    <row r="30" spans="1:40" ht="13" thickBot="1">
      <c r="A30" s="48"/>
      <c r="B30" s="58"/>
      <c r="C30" s="58"/>
      <c r="D30" s="168"/>
      <c r="E30" s="58"/>
      <c r="F30" s="168"/>
      <c r="G30" s="58"/>
      <c r="H30" s="168"/>
      <c r="I30" s="58"/>
      <c r="J30" s="168"/>
      <c r="K30" s="58"/>
      <c r="L30" s="58"/>
      <c r="M30" s="58"/>
      <c r="N30" s="58"/>
      <c r="O30" s="59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</row>
    <row r="31" spans="1:40" ht="13">
      <c r="A31" s="1" t="s">
        <v>20</v>
      </c>
      <c r="B31" s="50"/>
      <c r="C31" s="128"/>
      <c r="D31" s="201" t="s">
        <v>0</v>
      </c>
      <c r="E31" s="200"/>
      <c r="F31" s="199" t="s">
        <v>1</v>
      </c>
      <c r="G31" s="200"/>
      <c r="H31" s="199" t="s">
        <v>2</v>
      </c>
      <c r="I31" s="200"/>
      <c r="J31" s="199" t="s">
        <v>65</v>
      </c>
      <c r="K31" s="202"/>
      <c r="L31" s="199" t="s">
        <v>32</v>
      </c>
      <c r="M31" s="200"/>
      <c r="N31" s="133"/>
      <c r="O31" s="14" t="s">
        <v>3</v>
      </c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</row>
    <row r="32" spans="1:40" ht="13">
      <c r="A32" s="39"/>
      <c r="B32" s="47"/>
      <c r="C32" s="129"/>
      <c r="D32" s="175" t="s">
        <v>93</v>
      </c>
      <c r="E32" s="3" t="s">
        <v>94</v>
      </c>
      <c r="F32" s="158" t="s">
        <v>93</v>
      </c>
      <c r="G32" s="3" t="s">
        <v>94</v>
      </c>
      <c r="H32" s="158" t="s">
        <v>93</v>
      </c>
      <c r="I32" s="3" t="s">
        <v>94</v>
      </c>
      <c r="J32" s="158" t="s">
        <v>93</v>
      </c>
      <c r="K32" s="34" t="s">
        <v>94</v>
      </c>
      <c r="L32" s="33" t="s">
        <v>93</v>
      </c>
      <c r="M32" s="3" t="s">
        <v>94</v>
      </c>
      <c r="N32" s="47"/>
      <c r="O32" s="15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</row>
    <row r="33" spans="1:40">
      <c r="A33" s="117" t="s">
        <v>96</v>
      </c>
      <c r="B33" s="94" t="s">
        <v>10</v>
      </c>
      <c r="C33" s="130"/>
      <c r="D33" s="189">
        <v>0</v>
      </c>
      <c r="E33" s="80">
        <v>0</v>
      </c>
      <c r="F33" s="169">
        <v>1</v>
      </c>
      <c r="G33" s="156">
        <v>1</v>
      </c>
      <c r="H33" s="169">
        <f>H18/(D18+H18)</f>
        <v>1.2589254117941295E-100</v>
      </c>
      <c r="I33" s="156">
        <f>I18/(E18+I18)</f>
        <v>6.3737857810740983E-2</v>
      </c>
      <c r="J33" s="169">
        <f>J18/(D18+J18)</f>
        <v>1.2589254117941295E-100</v>
      </c>
      <c r="K33" s="81">
        <f>K18/(E18+K18)</f>
        <v>6.3737857810740983E-2</v>
      </c>
      <c r="L33" s="79"/>
      <c r="M33" s="80"/>
      <c r="N33" s="81"/>
      <c r="O33" s="96" t="s">
        <v>24</v>
      </c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</row>
    <row r="34" spans="1:40" ht="13">
      <c r="A34" s="118" t="s">
        <v>97</v>
      </c>
      <c r="B34" s="94" t="s">
        <v>6</v>
      </c>
      <c r="C34" s="130"/>
      <c r="D34" s="189">
        <f>D27*D33</f>
        <v>0</v>
      </c>
      <c r="E34" s="80">
        <f>E27*E33</f>
        <v>0</v>
      </c>
      <c r="F34" s="169">
        <f t="shared" ref="F34:K34" si="3">F28*F33</f>
        <v>0.3</v>
      </c>
      <c r="G34" s="156">
        <f t="shared" si="3"/>
        <v>0.3</v>
      </c>
      <c r="H34" s="169">
        <f t="shared" si="3"/>
        <v>3.7767762353823882E-101</v>
      </c>
      <c r="I34" s="156">
        <f t="shared" si="3"/>
        <v>1.9121357343222293E-2</v>
      </c>
      <c r="J34" s="169">
        <f t="shared" si="3"/>
        <v>3.7767762353823882E-101</v>
      </c>
      <c r="K34" s="81">
        <f t="shared" si="3"/>
        <v>1.9121357343222293E-2</v>
      </c>
      <c r="L34" s="82">
        <f>SQRT(SUMSQ(D34,F34,H34,J34))</f>
        <v>0.3</v>
      </c>
      <c r="M34" s="83">
        <f>SQRT(SUMSQ(E34,G34,I34,K34))</f>
        <v>0.30121628875825157</v>
      </c>
      <c r="N34" s="84"/>
      <c r="O34" s="124" t="s">
        <v>102</v>
      </c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</row>
    <row r="35" spans="1:40" ht="13">
      <c r="A35" s="85"/>
      <c r="B35" s="47"/>
      <c r="C35" s="129"/>
      <c r="D35" s="172"/>
      <c r="E35" s="87"/>
      <c r="F35" s="165"/>
      <c r="G35" s="87"/>
      <c r="H35" s="165"/>
      <c r="I35" s="87"/>
      <c r="J35" s="165"/>
      <c r="K35" s="88"/>
      <c r="L35" s="89"/>
      <c r="M35" s="90"/>
      <c r="N35" s="91"/>
      <c r="O35" s="93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</row>
    <row r="36" spans="1:40">
      <c r="A36" s="2"/>
      <c r="B36" s="47"/>
      <c r="C36" s="129"/>
      <c r="D36" s="172"/>
      <c r="E36" s="87"/>
      <c r="F36" s="165"/>
      <c r="G36" s="87"/>
      <c r="H36" s="165"/>
      <c r="I36" s="87"/>
      <c r="J36" s="165"/>
      <c r="K36" s="88"/>
      <c r="L36" s="86"/>
      <c r="M36" s="87"/>
      <c r="N36" s="88"/>
      <c r="O36" s="93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</row>
    <row r="37" spans="1:40">
      <c r="A37" s="117" t="s">
        <v>98</v>
      </c>
      <c r="B37" s="94" t="s">
        <v>10</v>
      </c>
      <c r="C37" s="130"/>
      <c r="D37" s="189">
        <v>0</v>
      </c>
      <c r="E37" s="80">
        <v>0</v>
      </c>
      <c r="F37" s="169">
        <f>F18/(D18+F18)</f>
        <v>1.2589254117941295E-100</v>
      </c>
      <c r="G37" s="156">
        <f>G18/(E18+G18)</f>
        <v>0.2218515457808673</v>
      </c>
      <c r="H37" s="169">
        <v>1</v>
      </c>
      <c r="I37" s="156">
        <v>1</v>
      </c>
      <c r="J37" s="169">
        <f>J18/(D18+J18)</f>
        <v>1.2589254117941295E-100</v>
      </c>
      <c r="K37" s="81">
        <f>K18/(E18+K18)</f>
        <v>6.3737857810740983E-2</v>
      </c>
      <c r="L37" s="79"/>
      <c r="M37" s="80"/>
      <c r="N37" s="81"/>
      <c r="O37" s="96" t="s">
        <v>24</v>
      </c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</row>
    <row r="38" spans="1:40" ht="13">
      <c r="A38" s="118" t="s">
        <v>99</v>
      </c>
      <c r="B38" s="94" t="s">
        <v>6</v>
      </c>
      <c r="C38" s="130"/>
      <c r="D38" s="189">
        <f>D27*D37</f>
        <v>0</v>
      </c>
      <c r="E38" s="80">
        <f>E27*E37</f>
        <v>0</v>
      </c>
      <c r="F38" s="169">
        <f t="shared" ref="F38:K38" si="4">F28*F37</f>
        <v>3.7767762353823882E-101</v>
      </c>
      <c r="G38" s="156">
        <f t="shared" si="4"/>
        <v>6.655546373426019E-2</v>
      </c>
      <c r="H38" s="169">
        <f t="shared" si="4"/>
        <v>0.3</v>
      </c>
      <c r="I38" s="156">
        <f t="shared" si="4"/>
        <v>0.3</v>
      </c>
      <c r="J38" s="169">
        <f t="shared" si="4"/>
        <v>3.7767762353823882E-101</v>
      </c>
      <c r="K38" s="81">
        <f t="shared" si="4"/>
        <v>1.9121357343222293E-2</v>
      </c>
      <c r="L38" s="82">
        <f>SQRT(SUMSQ(D38,F38,H38,J38))</f>
        <v>0.3</v>
      </c>
      <c r="M38" s="83">
        <f>SQRT(SUMSQ(E38,G38,I38,K38))</f>
        <v>0.30788838246924749</v>
      </c>
      <c r="N38" s="84"/>
      <c r="O38" s="124" t="s">
        <v>102</v>
      </c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</row>
    <row r="39" spans="1:40" ht="13">
      <c r="A39" s="85"/>
      <c r="B39" s="47"/>
      <c r="C39" s="129"/>
      <c r="D39" s="172"/>
      <c r="E39" s="87"/>
      <c r="F39" s="165"/>
      <c r="G39" s="87"/>
      <c r="H39" s="165"/>
      <c r="I39" s="87"/>
      <c r="J39" s="165"/>
      <c r="K39" s="88"/>
      <c r="L39" s="89"/>
      <c r="M39" s="90"/>
      <c r="N39" s="91"/>
      <c r="O39" s="93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</row>
    <row r="40" spans="1:40">
      <c r="A40" s="2"/>
      <c r="B40" s="47"/>
      <c r="C40" s="129"/>
      <c r="D40" s="172"/>
      <c r="E40" s="87"/>
      <c r="F40" s="165"/>
      <c r="G40" s="87"/>
      <c r="H40" s="165"/>
      <c r="I40" s="87"/>
      <c r="J40" s="165"/>
      <c r="K40" s="88"/>
      <c r="L40" s="86"/>
      <c r="M40" s="87"/>
      <c r="N40" s="88"/>
      <c r="O40" s="93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</row>
    <row r="41" spans="1:40">
      <c r="A41" s="117" t="s">
        <v>100</v>
      </c>
      <c r="B41" s="94" t="s">
        <v>10</v>
      </c>
      <c r="C41" s="130"/>
      <c r="D41" s="189">
        <v>0</v>
      </c>
      <c r="E41" s="80">
        <v>0</v>
      </c>
      <c r="F41" s="169">
        <f>F18/(D18+F18)</f>
        <v>1.2589254117941295E-100</v>
      </c>
      <c r="G41" s="156">
        <f>G18/(E18+G18)</f>
        <v>0.2218515457808673</v>
      </c>
      <c r="H41" s="169">
        <f>H18/(D18+H18)</f>
        <v>1.2589254117941295E-100</v>
      </c>
      <c r="I41" s="156">
        <f>I18/(E18+I18)</f>
        <v>6.3737857810740983E-2</v>
      </c>
      <c r="J41" s="169">
        <v>1</v>
      </c>
      <c r="K41" s="81">
        <v>1</v>
      </c>
      <c r="L41" s="79"/>
      <c r="M41" s="80"/>
      <c r="N41" s="81"/>
      <c r="O41" s="96" t="s">
        <v>24</v>
      </c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</row>
    <row r="42" spans="1:40" ht="13">
      <c r="A42" s="118" t="s">
        <v>101</v>
      </c>
      <c r="B42" s="94" t="s">
        <v>6</v>
      </c>
      <c r="C42" s="130"/>
      <c r="D42" s="189">
        <f>D27*D41</f>
        <v>0</v>
      </c>
      <c r="E42" s="80">
        <f>E27*E41</f>
        <v>0</v>
      </c>
      <c r="F42" s="169">
        <f t="shared" ref="F42:K42" si="5">F28*F41</f>
        <v>3.7767762353823882E-101</v>
      </c>
      <c r="G42" s="156">
        <f t="shared" si="5"/>
        <v>6.655546373426019E-2</v>
      </c>
      <c r="H42" s="169">
        <f t="shared" si="5"/>
        <v>3.7767762353823882E-101</v>
      </c>
      <c r="I42" s="156">
        <f t="shared" si="5"/>
        <v>1.9121357343222293E-2</v>
      </c>
      <c r="J42" s="169">
        <f t="shared" si="5"/>
        <v>0.3</v>
      </c>
      <c r="K42" s="81">
        <f t="shared" si="5"/>
        <v>0.3</v>
      </c>
      <c r="L42" s="82">
        <f>SQRT(SUMSQ(D42,F42,H42,J42))</f>
        <v>0.3</v>
      </c>
      <c r="M42" s="83">
        <f>SQRT(SUMSQ(E42,G42,I42,K42))</f>
        <v>0.30788838246924749</v>
      </c>
      <c r="N42" s="84"/>
      <c r="O42" s="124" t="s">
        <v>102</v>
      </c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</row>
    <row r="43" spans="1:40" ht="13">
      <c r="A43" s="85"/>
      <c r="B43" s="47"/>
      <c r="C43" s="129"/>
      <c r="D43" s="172"/>
      <c r="E43" s="87"/>
      <c r="F43" s="165"/>
      <c r="G43" s="87"/>
      <c r="H43" s="165"/>
      <c r="I43" s="87"/>
      <c r="J43" s="165"/>
      <c r="K43" s="88"/>
      <c r="L43" s="89"/>
      <c r="M43" s="90"/>
      <c r="N43" s="91"/>
      <c r="O43" s="93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</row>
    <row r="44" spans="1:40" ht="13">
      <c r="A44" s="85"/>
      <c r="B44" s="47"/>
      <c r="C44" s="129"/>
      <c r="D44" s="172"/>
      <c r="E44" s="87"/>
      <c r="F44" s="165"/>
      <c r="G44" s="87"/>
      <c r="H44" s="165"/>
      <c r="I44" s="87"/>
      <c r="J44" s="165"/>
      <c r="K44" s="88"/>
      <c r="L44" s="89"/>
      <c r="M44" s="90"/>
      <c r="N44" s="91"/>
      <c r="O44" s="93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</row>
    <row r="45" spans="1:40">
      <c r="A45" s="117" t="s">
        <v>68</v>
      </c>
      <c r="B45" s="94" t="s">
        <v>10</v>
      </c>
      <c r="C45" s="130"/>
      <c r="D45" s="189">
        <v>1</v>
      </c>
      <c r="E45" s="80">
        <v>1</v>
      </c>
      <c r="F45" s="169">
        <v>1</v>
      </c>
      <c r="G45" s="156">
        <v>1</v>
      </c>
      <c r="H45" s="169">
        <v>0</v>
      </c>
      <c r="I45" s="156">
        <v>0</v>
      </c>
      <c r="J45" s="169">
        <v>0</v>
      </c>
      <c r="K45" s="81">
        <v>0</v>
      </c>
      <c r="L45" s="79"/>
      <c r="M45" s="80"/>
      <c r="N45" s="81"/>
      <c r="O45" s="96" t="s">
        <v>25</v>
      </c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</row>
    <row r="46" spans="1:40" ht="13">
      <c r="A46" s="118" t="s">
        <v>69</v>
      </c>
      <c r="B46" s="94" t="s">
        <v>6</v>
      </c>
      <c r="C46" s="130"/>
      <c r="D46" s="189">
        <f>D27*D45</f>
        <v>1.5</v>
      </c>
      <c r="E46" s="80">
        <f>E27*E45</f>
        <v>1.5</v>
      </c>
      <c r="F46" s="169">
        <f>F$28*F45</f>
        <v>0.3</v>
      </c>
      <c r="G46" s="156">
        <f t="shared" ref="G46:I46" si="6">G$28*G45</f>
        <v>0.3</v>
      </c>
      <c r="H46" s="169">
        <f t="shared" si="6"/>
        <v>0</v>
      </c>
      <c r="I46" s="156">
        <f t="shared" si="6"/>
        <v>0</v>
      </c>
      <c r="J46" s="169">
        <f t="shared" ref="J46:K46" si="7">J$28*J45</f>
        <v>0</v>
      </c>
      <c r="K46" s="81">
        <f t="shared" si="7"/>
        <v>0</v>
      </c>
      <c r="L46" s="82">
        <f>SQRT(SUMSQ(D46,F46,H46,J46))</f>
        <v>1.5297058540778354</v>
      </c>
      <c r="M46" s="83">
        <f>SQRT(SUMSQ(E46,G46,I46,K46))</f>
        <v>1.5297058540778354</v>
      </c>
      <c r="N46" s="84"/>
      <c r="O46" s="124" t="s">
        <v>95</v>
      </c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</row>
    <row r="47" spans="1:40" ht="13">
      <c r="A47" s="85"/>
      <c r="B47" s="47"/>
      <c r="C47" s="129"/>
      <c r="D47" s="172"/>
      <c r="E47" s="87"/>
      <c r="F47" s="165"/>
      <c r="G47" s="87"/>
      <c r="H47" s="165"/>
      <c r="I47" s="87"/>
      <c r="J47" s="165"/>
      <c r="K47" s="88"/>
      <c r="L47" s="89"/>
      <c r="M47" s="90"/>
      <c r="N47" s="91"/>
      <c r="O47" s="97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</row>
    <row r="48" spans="1:40">
      <c r="A48" s="2"/>
      <c r="B48" s="47"/>
      <c r="C48" s="129"/>
      <c r="D48" s="172"/>
      <c r="E48" s="87"/>
      <c r="F48" s="165"/>
      <c r="G48" s="87"/>
      <c r="H48" s="165"/>
      <c r="I48" s="87"/>
      <c r="J48" s="165"/>
      <c r="K48" s="88"/>
      <c r="L48" s="86"/>
      <c r="M48" s="87"/>
      <c r="N48" s="88"/>
      <c r="O48" s="97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</row>
    <row r="49" spans="1:40">
      <c r="A49" s="117" t="s">
        <v>70</v>
      </c>
      <c r="B49" s="94" t="s">
        <v>10</v>
      </c>
      <c r="C49" s="130"/>
      <c r="D49" s="189">
        <v>1</v>
      </c>
      <c r="E49" s="80">
        <v>1</v>
      </c>
      <c r="F49" s="169">
        <v>0</v>
      </c>
      <c r="G49" s="156">
        <v>0</v>
      </c>
      <c r="H49" s="169">
        <v>1</v>
      </c>
      <c r="I49" s="156">
        <v>1</v>
      </c>
      <c r="J49" s="169">
        <v>0</v>
      </c>
      <c r="K49" s="81">
        <v>0</v>
      </c>
      <c r="L49" s="79"/>
      <c r="M49" s="80"/>
      <c r="N49" s="81"/>
      <c r="O49" s="96" t="s">
        <v>25</v>
      </c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</row>
    <row r="50" spans="1:40" ht="13">
      <c r="A50" s="118" t="s">
        <v>71</v>
      </c>
      <c r="B50" s="94" t="s">
        <v>6</v>
      </c>
      <c r="C50" s="130"/>
      <c r="D50" s="189">
        <f>D27*D49</f>
        <v>1.5</v>
      </c>
      <c r="E50" s="80">
        <f>E27*E49</f>
        <v>1.5</v>
      </c>
      <c r="F50" s="169">
        <f>F$28*F49</f>
        <v>0</v>
      </c>
      <c r="G50" s="156">
        <f t="shared" ref="G50:I50" si="8">G$28*G49</f>
        <v>0</v>
      </c>
      <c r="H50" s="169">
        <f t="shared" si="8"/>
        <v>0.3</v>
      </c>
      <c r="I50" s="156">
        <f t="shared" si="8"/>
        <v>0.3</v>
      </c>
      <c r="J50" s="169">
        <f t="shared" ref="J50:K50" si="9">J$28*J49</f>
        <v>0</v>
      </c>
      <c r="K50" s="81">
        <f t="shared" si="9"/>
        <v>0</v>
      </c>
      <c r="L50" s="82">
        <f>SQRT(SUMSQ(D50,F50,H50,J50))</f>
        <v>1.5297058540778354</v>
      </c>
      <c r="M50" s="83">
        <f>SQRT(SUMSQ(E50,G50,I50,K50))</f>
        <v>1.5297058540778354</v>
      </c>
      <c r="N50" s="84"/>
      <c r="O50" s="124" t="s">
        <v>95</v>
      </c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</row>
    <row r="51" spans="1:40">
      <c r="A51" s="119"/>
      <c r="B51" s="62"/>
      <c r="C51" s="131"/>
      <c r="E51" s="48"/>
      <c r="F51" s="170"/>
      <c r="G51" s="48"/>
      <c r="H51" s="170"/>
      <c r="I51" s="48"/>
      <c r="J51" s="170"/>
      <c r="K51" s="62"/>
      <c r="L51" s="53"/>
      <c r="M51" s="48"/>
      <c r="N51" s="62"/>
      <c r="O51" s="92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</row>
    <row r="52" spans="1:40">
      <c r="A52" s="2"/>
      <c r="B52" s="47"/>
      <c r="C52" s="129"/>
      <c r="D52" s="172"/>
      <c r="E52" s="87"/>
      <c r="F52" s="165"/>
      <c r="G52" s="87"/>
      <c r="H52" s="165"/>
      <c r="I52" s="87"/>
      <c r="J52" s="165"/>
      <c r="K52" s="88"/>
      <c r="L52" s="86"/>
      <c r="M52" s="87"/>
      <c r="N52" s="88"/>
      <c r="O52" s="97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</row>
    <row r="53" spans="1:40">
      <c r="A53" s="117" t="s">
        <v>72</v>
      </c>
      <c r="B53" s="94" t="s">
        <v>10</v>
      </c>
      <c r="C53" s="130"/>
      <c r="D53" s="189">
        <v>1</v>
      </c>
      <c r="E53" s="80">
        <v>1</v>
      </c>
      <c r="F53" s="169">
        <v>0</v>
      </c>
      <c r="G53" s="156">
        <v>0</v>
      </c>
      <c r="H53" s="169">
        <v>0</v>
      </c>
      <c r="I53" s="156">
        <v>0</v>
      </c>
      <c r="J53" s="169">
        <v>1</v>
      </c>
      <c r="K53" s="81">
        <v>1</v>
      </c>
      <c r="L53" s="79"/>
      <c r="M53" s="80"/>
      <c r="N53" s="81"/>
      <c r="O53" s="96" t="s">
        <v>25</v>
      </c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</row>
    <row r="54" spans="1:40" ht="13">
      <c r="A54" s="118" t="s">
        <v>73</v>
      </c>
      <c r="B54" s="94" t="s">
        <v>6</v>
      </c>
      <c r="C54" s="130"/>
      <c r="D54" s="189">
        <f>D27*D53</f>
        <v>1.5</v>
      </c>
      <c r="E54" s="80">
        <f>E27*E53</f>
        <v>1.5</v>
      </c>
      <c r="F54" s="169">
        <f>F$28*F53</f>
        <v>0</v>
      </c>
      <c r="G54" s="156">
        <f t="shared" ref="G54:K54" si="10">G$28*G53</f>
        <v>0</v>
      </c>
      <c r="H54" s="169">
        <f t="shared" si="10"/>
        <v>0</v>
      </c>
      <c r="I54" s="156">
        <f t="shared" si="10"/>
        <v>0</v>
      </c>
      <c r="J54" s="169">
        <f t="shared" si="10"/>
        <v>0.3</v>
      </c>
      <c r="K54" s="81">
        <f t="shared" si="10"/>
        <v>0.3</v>
      </c>
      <c r="L54" s="82">
        <f>SQRT(SUMSQ(D54,F54,H54,J54))</f>
        <v>1.5297058540778354</v>
      </c>
      <c r="M54" s="83">
        <f>SQRT(SUMSQ(E54,G54,I54,K54))</f>
        <v>1.5297058540778354</v>
      </c>
      <c r="N54" s="84"/>
      <c r="O54" s="124" t="s">
        <v>95</v>
      </c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</row>
    <row r="55" spans="1:40">
      <c r="A55" s="119"/>
      <c r="B55" s="62"/>
      <c r="C55" s="131"/>
      <c r="E55" s="48"/>
      <c r="F55" s="170"/>
      <c r="G55" s="48"/>
      <c r="H55" s="170"/>
      <c r="I55" s="48"/>
      <c r="J55" s="170"/>
      <c r="K55" s="62"/>
      <c r="L55" s="53"/>
      <c r="M55" s="48"/>
      <c r="N55" s="62"/>
      <c r="O55" s="92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</row>
    <row r="56" spans="1:40">
      <c r="A56" s="119"/>
      <c r="B56" s="62"/>
      <c r="C56" s="131"/>
      <c r="E56" s="48"/>
      <c r="F56" s="170"/>
      <c r="G56" s="48"/>
      <c r="H56" s="170"/>
      <c r="I56" s="48"/>
      <c r="J56" s="170"/>
      <c r="K56" s="62"/>
      <c r="L56" s="53"/>
      <c r="M56" s="48"/>
      <c r="N56" s="62"/>
      <c r="O56" s="92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</row>
    <row r="57" spans="1:40">
      <c r="A57" s="117" t="s">
        <v>39</v>
      </c>
      <c r="B57" s="94" t="s">
        <v>10</v>
      </c>
      <c r="C57" s="130"/>
      <c r="D57" s="189">
        <v>1</v>
      </c>
      <c r="E57" s="80">
        <v>1</v>
      </c>
      <c r="F57" s="169">
        <f>F18/(D18+F18+H18+J18)</f>
        <v>1.2589254117941295E-100</v>
      </c>
      <c r="G57" s="156">
        <f>G18/(E18+G18+I18+K18)</f>
        <v>0.20059854609798014</v>
      </c>
      <c r="H57" s="169">
        <f>H18/(D18+F18+H18+J18)</f>
        <v>1.2589254117941295E-100</v>
      </c>
      <c r="I57" s="156">
        <f>I18/(E18+G18+I18+K18)</f>
        <v>4.7899147170873659E-2</v>
      </c>
      <c r="J57" s="169">
        <f>J18/(D18+F18+H18+J18)</f>
        <v>1.2589254117941295E-100</v>
      </c>
      <c r="K57" s="81">
        <f>K18/(E18+G18+I18+K18)</f>
        <v>4.7899147170873659E-2</v>
      </c>
      <c r="L57" s="79"/>
      <c r="M57" s="80"/>
      <c r="N57" s="81"/>
      <c r="O57" s="96" t="s">
        <v>24</v>
      </c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</row>
    <row r="58" spans="1:40" ht="13">
      <c r="A58" s="118" t="s">
        <v>38</v>
      </c>
      <c r="B58" s="94" t="s">
        <v>6</v>
      </c>
      <c r="C58" s="130"/>
      <c r="D58" s="189">
        <f>D$27*D57</f>
        <v>1.5</v>
      </c>
      <c r="E58" s="80">
        <f>E$27*E57</f>
        <v>1.5</v>
      </c>
      <c r="F58" s="169">
        <f t="shared" ref="F58:K58" si="11">F28*F57</f>
        <v>3.7767762353823882E-101</v>
      </c>
      <c r="G58" s="156">
        <f t="shared" si="11"/>
        <v>6.0179563829394038E-2</v>
      </c>
      <c r="H58" s="169">
        <f t="shared" si="11"/>
        <v>3.7767762353823882E-101</v>
      </c>
      <c r="I58" s="156">
        <f t="shared" si="11"/>
        <v>1.4369744151262097E-2</v>
      </c>
      <c r="J58" s="169">
        <f t="shared" si="11"/>
        <v>3.7767762353823882E-101</v>
      </c>
      <c r="K58" s="81">
        <f t="shared" si="11"/>
        <v>1.4369744151262097E-2</v>
      </c>
      <c r="L58" s="82">
        <f>SQRT(SUMSQ(D58,F58,H58,J58))</f>
        <v>1.5</v>
      </c>
      <c r="M58" s="83">
        <f>SQRT(SUMSQ(E58,G58,I58,K58))</f>
        <v>1.5013442506622661</v>
      </c>
      <c r="N58" s="84"/>
      <c r="O58" s="97" t="s">
        <v>40</v>
      </c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</row>
    <row r="59" spans="1:40" ht="13.5" thickBot="1">
      <c r="A59" s="63"/>
      <c r="B59" s="95"/>
      <c r="C59" s="132"/>
      <c r="D59" s="190"/>
      <c r="E59" s="64"/>
      <c r="F59" s="171"/>
      <c r="G59" s="64"/>
      <c r="H59" s="171"/>
      <c r="I59" s="64"/>
      <c r="J59" s="171"/>
      <c r="K59" s="65"/>
      <c r="L59" s="66"/>
      <c r="M59" s="67"/>
      <c r="N59" s="68"/>
      <c r="O59" s="69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</row>
    <row r="60" spans="1:40" ht="13">
      <c r="A60" s="70"/>
      <c r="B60" s="49"/>
      <c r="C60" s="49"/>
      <c r="D60" s="172"/>
      <c r="E60" s="60"/>
      <c r="F60" s="172"/>
      <c r="G60" s="60"/>
      <c r="H60" s="172"/>
      <c r="I60" s="60"/>
      <c r="J60" s="172"/>
      <c r="K60" s="60"/>
      <c r="L60" s="61"/>
      <c r="M60" s="61"/>
      <c r="N60" s="61"/>
      <c r="O60" s="71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</row>
    <row r="61" spans="1:40" ht="13" thickBot="1">
      <c r="A61" s="48"/>
      <c r="B61" s="48"/>
      <c r="C61" s="48"/>
      <c r="E61" s="48"/>
      <c r="G61" s="48"/>
      <c r="I61" s="48"/>
      <c r="K61" s="48"/>
      <c r="L61" s="48"/>
      <c r="M61" s="48"/>
      <c r="N61" s="48"/>
      <c r="O61" s="71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</row>
    <row r="62" spans="1:40" ht="13">
      <c r="A62" s="1" t="s">
        <v>21</v>
      </c>
      <c r="B62" s="51"/>
      <c r="C62" s="51"/>
      <c r="D62" s="173"/>
      <c r="E62" s="51"/>
      <c r="F62" s="173"/>
      <c r="G62" s="51"/>
      <c r="H62" s="173"/>
      <c r="I62" s="51"/>
      <c r="J62" s="173"/>
      <c r="K62" s="51"/>
      <c r="L62" s="51"/>
      <c r="M62" s="51"/>
      <c r="N62" s="51"/>
      <c r="O62" s="73" t="s">
        <v>3</v>
      </c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</row>
    <row r="63" spans="1:40">
      <c r="A63" s="4" t="s">
        <v>106</v>
      </c>
      <c r="B63" s="6"/>
      <c r="C63" s="6"/>
      <c r="D63" s="174"/>
      <c r="E63" s="6"/>
      <c r="F63" s="174"/>
      <c r="G63" s="6"/>
      <c r="H63" s="174"/>
      <c r="I63" s="6"/>
      <c r="J63" s="174"/>
      <c r="K63" s="6"/>
      <c r="L63" s="6"/>
      <c r="M63" s="6"/>
      <c r="N63" s="6"/>
      <c r="O63" s="114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</row>
    <row r="64" spans="1:40" s="48" customFormat="1">
      <c r="A64" s="4" t="s">
        <v>105</v>
      </c>
      <c r="B64" s="6"/>
      <c r="C64" s="6"/>
      <c r="D64" s="174"/>
      <c r="E64" s="6"/>
      <c r="F64" s="174"/>
      <c r="G64" s="6"/>
      <c r="H64" s="174"/>
      <c r="I64" s="6"/>
      <c r="J64" s="174"/>
      <c r="K64" s="6"/>
      <c r="L64" s="6"/>
      <c r="M64" s="6"/>
      <c r="N64" s="6"/>
      <c r="O64" s="115"/>
    </row>
    <row r="65" spans="1:40">
      <c r="A65" s="4" t="s">
        <v>107</v>
      </c>
      <c r="B65" s="6"/>
      <c r="C65" s="6"/>
      <c r="D65" s="174"/>
      <c r="E65" s="6"/>
      <c r="F65" s="174"/>
      <c r="G65" s="6"/>
      <c r="H65" s="174"/>
      <c r="I65" s="6"/>
      <c r="J65" s="174"/>
      <c r="K65" s="6"/>
      <c r="L65" s="6"/>
      <c r="M65" s="6"/>
      <c r="N65" s="6"/>
      <c r="O65" s="114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</row>
    <row r="66" spans="1:40" ht="13" thickBot="1">
      <c r="A66" s="23"/>
      <c r="B66" s="99"/>
      <c r="C66" s="99"/>
      <c r="D66" s="168"/>
      <c r="E66" s="99"/>
      <c r="F66" s="168"/>
      <c r="G66" s="99"/>
      <c r="H66" s="168"/>
      <c r="I66" s="99"/>
      <c r="J66" s="168"/>
      <c r="K66" s="99"/>
      <c r="L66" s="99"/>
      <c r="M66" s="99"/>
      <c r="N66" s="99"/>
      <c r="O66" s="116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</row>
    <row r="67" spans="1:40">
      <c r="A67" s="48"/>
      <c r="B67" s="48"/>
      <c r="C67" s="48"/>
      <c r="E67" s="48"/>
      <c r="G67" s="48"/>
      <c r="I67" s="48"/>
      <c r="K67" s="48"/>
      <c r="L67" s="48"/>
      <c r="M67" s="48"/>
      <c r="N67" s="48"/>
      <c r="O67" s="71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</row>
    <row r="68" spans="1:40" ht="13" thickBot="1">
      <c r="A68" s="48"/>
      <c r="B68" s="48"/>
      <c r="C68" s="48"/>
      <c r="E68" s="48"/>
      <c r="G68" s="48"/>
      <c r="I68" s="48"/>
      <c r="K68" s="48"/>
      <c r="L68" s="48"/>
      <c r="M68" s="48"/>
      <c r="N68" s="48"/>
      <c r="O68" s="71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</row>
    <row r="69" spans="1:40" ht="13">
      <c r="A69" s="1" t="s">
        <v>22</v>
      </c>
      <c r="B69" s="41"/>
      <c r="C69" s="19"/>
      <c r="D69" s="199" t="s">
        <v>0</v>
      </c>
      <c r="E69" s="200"/>
      <c r="F69" s="201" t="s">
        <v>1</v>
      </c>
      <c r="G69" s="200"/>
      <c r="H69" s="201" t="s">
        <v>2</v>
      </c>
      <c r="I69" s="200"/>
      <c r="J69" s="201" t="s">
        <v>65</v>
      </c>
      <c r="K69" s="202"/>
      <c r="L69" s="19"/>
      <c r="M69" s="19"/>
      <c r="N69" s="41"/>
      <c r="O69" s="14" t="s">
        <v>3</v>
      </c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</row>
    <row r="70" spans="1:40" ht="13">
      <c r="A70" s="2"/>
      <c r="B70" s="34"/>
      <c r="C70" s="3"/>
      <c r="D70" s="158" t="s">
        <v>93</v>
      </c>
      <c r="E70" s="3" t="s">
        <v>94</v>
      </c>
      <c r="F70" s="175" t="s">
        <v>93</v>
      </c>
      <c r="G70" s="3" t="s">
        <v>94</v>
      </c>
      <c r="H70" s="175" t="s">
        <v>93</v>
      </c>
      <c r="I70" s="3" t="s">
        <v>94</v>
      </c>
      <c r="J70" s="175" t="s">
        <v>93</v>
      </c>
      <c r="K70" s="34" t="s">
        <v>94</v>
      </c>
      <c r="L70" s="3"/>
      <c r="M70" s="3"/>
      <c r="N70" s="34"/>
      <c r="O70" s="15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</row>
    <row r="71" spans="1:40">
      <c r="A71" s="2" t="s">
        <v>7</v>
      </c>
      <c r="B71" s="47" t="s">
        <v>5</v>
      </c>
      <c r="C71" s="6"/>
      <c r="D71" s="162">
        <f>D9</f>
        <v>-98</v>
      </c>
      <c r="E71" s="25">
        <f>E9</f>
        <v>-98</v>
      </c>
      <c r="F71" s="164"/>
      <c r="G71" s="25"/>
      <c r="H71" s="164"/>
      <c r="I71" s="25"/>
      <c r="J71" s="164"/>
      <c r="K71" s="37"/>
      <c r="L71" s="6"/>
      <c r="M71" s="6"/>
      <c r="N71" s="47"/>
      <c r="O71" s="2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</row>
    <row r="72" spans="1:40">
      <c r="A72" s="4" t="s">
        <v>62</v>
      </c>
      <c r="B72" s="47" t="s">
        <v>6</v>
      </c>
      <c r="C72" s="6"/>
      <c r="D72" s="162"/>
      <c r="E72" s="25"/>
      <c r="F72" s="164">
        <f t="shared" ref="F72:K72" si="12">F11</f>
        <v>-999</v>
      </c>
      <c r="G72" s="25">
        <f t="shared" si="12"/>
        <v>-5.45</v>
      </c>
      <c r="H72" s="164">
        <f t="shared" si="12"/>
        <v>-999</v>
      </c>
      <c r="I72" s="25">
        <f t="shared" si="12"/>
        <v>-11.67</v>
      </c>
      <c r="J72" s="164">
        <f t="shared" si="12"/>
        <v>-999</v>
      </c>
      <c r="K72" s="37">
        <f t="shared" si="12"/>
        <v>-11.67</v>
      </c>
      <c r="L72" s="6"/>
      <c r="M72" s="6"/>
      <c r="N72" s="47"/>
      <c r="O72" s="2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</row>
    <row r="73" spans="1:40">
      <c r="A73" s="2" t="s">
        <v>16</v>
      </c>
      <c r="B73" s="47" t="s">
        <v>6</v>
      </c>
      <c r="C73" s="6"/>
      <c r="D73" s="185">
        <v>0</v>
      </c>
      <c r="E73" s="143">
        <v>0</v>
      </c>
      <c r="F73" s="198">
        <v>0</v>
      </c>
      <c r="G73" s="143">
        <v>0.37</v>
      </c>
      <c r="H73" s="198">
        <v>0</v>
      </c>
      <c r="I73" s="143">
        <v>0.4</v>
      </c>
      <c r="J73" s="198">
        <v>0</v>
      </c>
      <c r="K73" s="144">
        <v>0.4</v>
      </c>
      <c r="L73" s="6"/>
      <c r="M73" s="6"/>
      <c r="N73" s="47"/>
      <c r="O73" s="24" t="s">
        <v>13</v>
      </c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</row>
    <row r="74" spans="1:40" ht="13">
      <c r="A74" s="2" t="s">
        <v>15</v>
      </c>
      <c r="B74" s="47"/>
      <c r="C74" s="6"/>
      <c r="D74" s="191">
        <f t="shared" ref="D74:E74" si="13">D71+D73</f>
        <v>-98</v>
      </c>
      <c r="E74" s="9">
        <f t="shared" si="13"/>
        <v>-98</v>
      </c>
      <c r="F74" s="166">
        <f t="shared" ref="F74:I74" si="14">F72+F73</f>
        <v>-999</v>
      </c>
      <c r="G74" s="9">
        <f>G72+G73</f>
        <v>-5.08</v>
      </c>
      <c r="H74" s="166">
        <f t="shared" si="14"/>
        <v>-999</v>
      </c>
      <c r="I74" s="9">
        <f t="shared" si="14"/>
        <v>-11.27</v>
      </c>
      <c r="J74" s="166">
        <f t="shared" ref="J74:K74" si="15">J72+J73</f>
        <v>-999</v>
      </c>
      <c r="K74" s="101">
        <f t="shared" si="15"/>
        <v>-11.27</v>
      </c>
      <c r="L74" s="6"/>
      <c r="M74" s="6"/>
      <c r="N74" s="47"/>
      <c r="O74" s="24" t="s">
        <v>26</v>
      </c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</row>
    <row r="75" spans="1:40">
      <c r="A75" s="2"/>
      <c r="B75" s="47"/>
      <c r="C75" s="6"/>
      <c r="D75" s="161"/>
      <c r="E75" s="6"/>
      <c r="F75" s="164"/>
      <c r="G75" s="25"/>
      <c r="H75" s="164"/>
      <c r="I75" s="25"/>
      <c r="J75" s="164"/>
      <c r="K75" s="37"/>
      <c r="L75" s="6"/>
      <c r="M75" s="6"/>
      <c r="N75" s="47"/>
      <c r="O75" s="24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</row>
    <row r="76" spans="1:40" ht="13">
      <c r="A76" s="100" t="s">
        <v>12</v>
      </c>
      <c r="B76" s="47"/>
      <c r="C76" s="6"/>
      <c r="D76" s="161"/>
      <c r="E76" s="6"/>
      <c r="F76" s="164"/>
      <c r="G76" s="25"/>
      <c r="H76" s="164"/>
      <c r="I76" s="25"/>
      <c r="J76" s="164"/>
      <c r="K76" s="37"/>
      <c r="L76" s="6"/>
      <c r="M76" s="6"/>
      <c r="N76" s="47"/>
      <c r="O76" s="24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</row>
    <row r="77" spans="1:40">
      <c r="A77" s="2" t="s">
        <v>8</v>
      </c>
      <c r="B77" s="47" t="s">
        <v>14</v>
      </c>
      <c r="C77" s="6"/>
      <c r="D77" s="165">
        <f t="shared" ref="D77:E77" si="16">(10^12)*(10^-3)*10^(D74/10)</f>
        <v>0.15848931924611098</v>
      </c>
      <c r="E77" s="87">
        <f t="shared" si="16"/>
        <v>0.15848931924611098</v>
      </c>
      <c r="F77" s="172">
        <f>(10^12)*(10^-3)*10^((D74+F74)/10)</f>
        <v>1.9952623149688152E-101</v>
      </c>
      <c r="G77" s="87">
        <f>(10^12)*(10^-3)*10^((E74+G74)/10)</f>
        <v>4.9203953568144936E-2</v>
      </c>
      <c r="H77" s="172">
        <f>(10^12)*(10^-3)*10^((D74+H74)/10)</f>
        <v>1.9952623149688152E-101</v>
      </c>
      <c r="I77" s="87">
        <f>(10^12)*(10^-3)*10^((E74+I74)/10)</f>
        <v>1.1830415557251646E-2</v>
      </c>
      <c r="J77" s="172">
        <f>(10^12)*(10^-3)*10^((D74+J74)/10)</f>
        <v>1.9952623149688152E-101</v>
      </c>
      <c r="K77" s="88">
        <f>(10^12)*(10^-3)*10^((E74+K74)/10)</f>
        <v>1.1830415557251646E-2</v>
      </c>
      <c r="L77" s="87"/>
      <c r="M77" s="87"/>
      <c r="N77" s="88"/>
      <c r="O77" s="24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</row>
    <row r="78" spans="1:40">
      <c r="A78" s="2" t="s">
        <v>8</v>
      </c>
      <c r="B78" s="35" t="s">
        <v>57</v>
      </c>
      <c r="C78" s="6"/>
      <c r="D78" s="165">
        <f>(10^12)*(10^-3)*10^((D74+10*LOG10(D5/15))/10)</f>
        <v>0.15848931924611098</v>
      </c>
      <c r="E78" s="87">
        <f>(10^12)*(10^-3)*10^((E74+10*LOG10(E5/15))/10)</f>
        <v>0.15848931924611098</v>
      </c>
      <c r="F78" s="172">
        <f>(10^12)*(10^-3)*10^((D74+F74+10*LOG10(D5/15))/10)</f>
        <v>1.9952623149688152E-101</v>
      </c>
      <c r="G78" s="87">
        <f>(10^12)*(10^-3)*10^((E74+G74+10*LOG10(E5/15))/10)</f>
        <v>4.9203953568144936E-2</v>
      </c>
      <c r="H78" s="172">
        <f>(10^12)*(10^-3)*10^((D74+H74+10*LOG10(D5/15))/10)</f>
        <v>1.9952623149688152E-101</v>
      </c>
      <c r="I78" s="87">
        <f>(10^12)*(10^-3)*10^((E74+I74+10*LOG10(E5/15))/10)</f>
        <v>1.1830415557251646E-2</v>
      </c>
      <c r="J78" s="172">
        <f>(10^12)*(10^-3)*10^((D74+J74+10*LOG10(D5/15))/10)</f>
        <v>1.9952623149688152E-101</v>
      </c>
      <c r="K78" s="88">
        <f>(10^12)*(10^-3)*10^((E74+K74+10*LOG10(E5/15))/10)</f>
        <v>1.1830415557251646E-2</v>
      </c>
      <c r="L78" s="87"/>
      <c r="M78" s="87"/>
      <c r="N78" s="88"/>
      <c r="O78" s="24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</row>
    <row r="79" spans="1:40" ht="13">
      <c r="A79" s="22" t="s">
        <v>64</v>
      </c>
      <c r="B79" s="47" t="s">
        <v>6</v>
      </c>
      <c r="C79" s="6"/>
      <c r="D79" s="161" t="s">
        <v>9</v>
      </c>
      <c r="E79" s="6" t="s">
        <v>9</v>
      </c>
      <c r="F79" s="166">
        <f>10*LOG(F78/(D78+H78+J78))</f>
        <v>-999.00000000000023</v>
      </c>
      <c r="G79" s="9">
        <f>10*LOG(G78/(E78+I78+K78))</f>
        <v>-5.6842953407784336</v>
      </c>
      <c r="H79" s="166">
        <f>10*LOG(H78/(D78+F78+J78))</f>
        <v>-999.00000000000023</v>
      </c>
      <c r="I79" s="9">
        <f>10*LOG(I78/(E78+G78+K78))</f>
        <v>-12.684813909742527</v>
      </c>
      <c r="J79" s="166">
        <f>10*LOG(J78/(F78+H78+D78))</f>
        <v>-999.00000000000023</v>
      </c>
      <c r="K79" s="101">
        <f>10*LOG(K78/(G78+I78+E78))</f>
        <v>-12.684813909742527</v>
      </c>
      <c r="L79" s="25"/>
      <c r="M79" s="25"/>
      <c r="N79" s="37"/>
      <c r="O79" s="24" t="str">
        <f>O20</f>
        <v>For PRS Es/Iot range check</v>
      </c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</row>
    <row r="80" spans="1:40" ht="13">
      <c r="A80" s="22" t="s">
        <v>63</v>
      </c>
      <c r="B80" s="47" t="s">
        <v>5</v>
      </c>
      <c r="C80" s="6"/>
      <c r="D80" s="161" t="s">
        <v>9</v>
      </c>
      <c r="E80" s="6" t="s">
        <v>9</v>
      </c>
      <c r="F80" s="166">
        <f>D74+F74</f>
        <v>-1097</v>
      </c>
      <c r="G80" s="9">
        <f>E74+G74</f>
        <v>-103.08</v>
      </c>
      <c r="H80" s="166">
        <f>D74+H74</f>
        <v>-1097</v>
      </c>
      <c r="I80" s="9">
        <f>E74+I74</f>
        <v>-109.27</v>
      </c>
      <c r="J80" s="166">
        <f>D74+J74</f>
        <v>-1097</v>
      </c>
      <c r="K80" s="101">
        <f>E74+K74</f>
        <v>-109.27</v>
      </c>
      <c r="L80" s="6"/>
      <c r="M80" s="6"/>
      <c r="N80" s="47"/>
      <c r="O80" s="24" t="str">
        <f>O21</f>
        <v>For PRP level range check</v>
      </c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</row>
    <row r="81" spans="1:40" ht="13">
      <c r="A81" s="22" t="s">
        <v>63</v>
      </c>
      <c r="B81" s="35" t="s">
        <v>56</v>
      </c>
      <c r="C81" s="6"/>
      <c r="D81" s="161" t="s">
        <v>9</v>
      </c>
      <c r="E81" s="6" t="s">
        <v>9</v>
      </c>
      <c r="F81" s="176">
        <f>F80+10*LOG10(D5/15)</f>
        <v>-1097</v>
      </c>
      <c r="G81" s="102">
        <f>G80+10*LOG10(E5/15)</f>
        <v>-103.08</v>
      </c>
      <c r="H81" s="176">
        <f>H80+10*LOG10(F5/15)</f>
        <v>-1097</v>
      </c>
      <c r="I81" s="102">
        <f>I80+10*LOG10(G5/15)</f>
        <v>-109.27</v>
      </c>
      <c r="J81" s="176">
        <f>J80+10*LOG10(J5/15)</f>
        <v>-1097</v>
      </c>
      <c r="K81" s="145">
        <f>K80+10*LOG10(K5/15)</f>
        <v>-109.27</v>
      </c>
      <c r="L81" s="6"/>
      <c r="M81" s="6"/>
      <c r="N81" s="47"/>
      <c r="O81" s="24" t="str">
        <f>O80</f>
        <v>For PRP level range check</v>
      </c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</row>
    <row r="82" spans="1:40" ht="13.5" thickBot="1">
      <c r="A82" s="103" t="s">
        <v>34</v>
      </c>
      <c r="B82" s="38" t="s">
        <v>114</v>
      </c>
      <c r="C82" s="99"/>
      <c r="D82" s="192">
        <f>10*LOG((D77+F77+H77)*10^-9)+10*LOG((19.08*10^6)/(D5*10^3))</f>
        <v>-66.955128886876054</v>
      </c>
      <c r="E82" s="104">
        <f>10*LOG((E77+G77+I77+K77)*10^-9)+10*LOG((19.08*10^6)/(D5*10^3))</f>
        <v>-65.312356809493508</v>
      </c>
      <c r="F82" s="177" t="s">
        <v>9</v>
      </c>
      <c r="G82" s="99" t="s">
        <v>9</v>
      </c>
      <c r="H82" s="177" t="s">
        <v>9</v>
      </c>
      <c r="I82" s="99" t="s">
        <v>9</v>
      </c>
      <c r="J82" s="177" t="s">
        <v>9</v>
      </c>
      <c r="K82" s="105" t="s">
        <v>9</v>
      </c>
      <c r="L82" s="99"/>
      <c r="M82" s="99"/>
      <c r="N82" s="105"/>
      <c r="O82" s="18" t="str">
        <f>O22</f>
        <v>For Io level range check</v>
      </c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</row>
    <row r="83" spans="1:40" ht="13">
      <c r="A83" s="48"/>
      <c r="B83" s="49"/>
      <c r="C83" s="49"/>
      <c r="D83" s="174"/>
      <c r="E83" s="49"/>
      <c r="F83" s="166"/>
      <c r="G83" s="72"/>
      <c r="H83" s="166"/>
      <c r="I83" s="72"/>
      <c r="J83" s="166"/>
      <c r="K83" s="72"/>
      <c r="L83" s="49"/>
      <c r="M83" s="49"/>
      <c r="N83" s="49"/>
      <c r="O83" s="71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</row>
    <row r="84" spans="1:40" ht="13" thickBot="1">
      <c r="A84" s="48"/>
      <c r="B84" s="48"/>
      <c r="C84" s="48"/>
      <c r="E84" s="48"/>
      <c r="G84" s="48"/>
      <c r="I84" s="48"/>
      <c r="K84" s="48"/>
      <c r="L84" s="48"/>
      <c r="M84" s="48"/>
      <c r="N84" s="48"/>
      <c r="O84" s="71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</row>
    <row r="85" spans="1:40" ht="13">
      <c r="A85" s="1" t="s">
        <v>23</v>
      </c>
      <c r="B85" s="50"/>
      <c r="C85" s="51"/>
      <c r="D85" s="199" t="s">
        <v>0</v>
      </c>
      <c r="E85" s="200"/>
      <c r="F85" s="199" t="s">
        <v>1</v>
      </c>
      <c r="G85" s="200"/>
      <c r="H85" s="201" t="s">
        <v>2</v>
      </c>
      <c r="I85" s="200"/>
      <c r="J85" s="201" t="s">
        <v>65</v>
      </c>
      <c r="K85" s="202"/>
      <c r="L85" s="199" t="s">
        <v>32</v>
      </c>
      <c r="M85" s="200"/>
      <c r="N85" s="41" t="s">
        <v>55</v>
      </c>
      <c r="O85" s="14" t="s">
        <v>3</v>
      </c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</row>
    <row r="86" spans="1:40" ht="13">
      <c r="A86" s="39"/>
      <c r="B86" s="47"/>
      <c r="C86" s="6"/>
      <c r="D86" s="158" t="s">
        <v>93</v>
      </c>
      <c r="E86" s="3" t="s">
        <v>94</v>
      </c>
      <c r="F86" s="158" t="s">
        <v>93</v>
      </c>
      <c r="G86" s="3" t="s">
        <v>94</v>
      </c>
      <c r="H86" s="175" t="s">
        <v>93</v>
      </c>
      <c r="I86" s="3" t="s">
        <v>94</v>
      </c>
      <c r="J86" s="175" t="s">
        <v>93</v>
      </c>
      <c r="K86" s="34" t="s">
        <v>94</v>
      </c>
      <c r="L86" s="33" t="s">
        <v>93</v>
      </c>
      <c r="M86" s="3" t="s">
        <v>94</v>
      </c>
      <c r="N86" s="134"/>
      <c r="O86" s="15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</row>
    <row r="87" spans="1:40">
      <c r="A87" s="117" t="s">
        <v>74</v>
      </c>
      <c r="B87" s="94" t="s">
        <v>6</v>
      </c>
      <c r="C87" s="98"/>
      <c r="D87" s="193"/>
      <c r="E87" s="106"/>
      <c r="F87" s="178">
        <f>F88-L88</f>
        <v>-999.30000000000018</v>
      </c>
      <c r="G87" s="108">
        <f>G88-M88</f>
        <v>-5.9855116295366848</v>
      </c>
      <c r="H87" s="181"/>
      <c r="I87" s="153"/>
      <c r="J87" s="181"/>
      <c r="K87" s="107"/>
      <c r="L87" s="79"/>
      <c r="M87" s="80"/>
      <c r="N87" s="135">
        <v>-6</v>
      </c>
      <c r="O87" s="140" t="s">
        <v>113</v>
      </c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</row>
    <row r="88" spans="1:40" ht="13">
      <c r="A88" s="118" t="s">
        <v>75</v>
      </c>
      <c r="B88" s="94" t="s">
        <v>6</v>
      </c>
      <c r="C88" s="98"/>
      <c r="D88" s="193"/>
      <c r="E88" s="106"/>
      <c r="F88" s="178">
        <f>F79</f>
        <v>-999.00000000000023</v>
      </c>
      <c r="G88" s="153">
        <f>G79</f>
        <v>-5.6842953407784336</v>
      </c>
      <c r="H88" s="181"/>
      <c r="I88" s="153"/>
      <c r="J88" s="181"/>
      <c r="K88" s="107"/>
      <c r="L88" s="82">
        <f>L34</f>
        <v>0.3</v>
      </c>
      <c r="M88" s="83">
        <f>M34</f>
        <v>0.30121628875825157</v>
      </c>
      <c r="N88" s="136"/>
      <c r="O88" s="141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</row>
    <row r="89" spans="1:40" ht="13">
      <c r="A89" s="117" t="s">
        <v>76</v>
      </c>
      <c r="B89" s="94" t="s">
        <v>6</v>
      </c>
      <c r="C89" s="98"/>
      <c r="D89" s="193"/>
      <c r="E89" s="106"/>
      <c r="F89" s="178">
        <f>F88+L88</f>
        <v>-998.70000000000027</v>
      </c>
      <c r="G89" s="153">
        <f>G88+M88</f>
        <v>-5.3830790520201823</v>
      </c>
      <c r="H89" s="181"/>
      <c r="I89" s="153"/>
      <c r="J89" s="181"/>
      <c r="K89" s="107"/>
      <c r="L89" s="82"/>
      <c r="M89" s="83"/>
      <c r="N89" s="137"/>
      <c r="O89" s="141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</row>
    <row r="90" spans="1:40" ht="13">
      <c r="A90" s="2"/>
      <c r="B90" s="47"/>
      <c r="C90" s="6"/>
      <c r="D90" s="162"/>
      <c r="E90" s="25"/>
      <c r="F90" s="162"/>
      <c r="G90" s="25"/>
      <c r="H90" s="164"/>
      <c r="I90" s="25"/>
      <c r="J90" s="164"/>
      <c r="K90" s="37"/>
      <c r="L90" s="86"/>
      <c r="M90" s="87"/>
      <c r="N90" s="138"/>
      <c r="O90" s="141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</row>
    <row r="91" spans="1:40">
      <c r="A91" s="117" t="s">
        <v>77</v>
      </c>
      <c r="B91" s="94" t="s">
        <v>6</v>
      </c>
      <c r="C91" s="98"/>
      <c r="D91" s="193"/>
      <c r="E91" s="106"/>
      <c r="F91" s="178"/>
      <c r="G91" s="153"/>
      <c r="H91" s="181">
        <f>H92-L92</f>
        <v>-999.30000000000018</v>
      </c>
      <c r="I91" s="108">
        <f>I92-M92</f>
        <v>-12.992702292211774</v>
      </c>
      <c r="J91" s="181"/>
      <c r="K91" s="154"/>
      <c r="L91" s="79"/>
      <c r="M91" s="80"/>
      <c r="N91" s="135">
        <v>-13</v>
      </c>
      <c r="O91" s="140" t="s">
        <v>113</v>
      </c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</row>
    <row r="92" spans="1:40" ht="13">
      <c r="A92" s="118" t="s">
        <v>78</v>
      </c>
      <c r="B92" s="94" t="s">
        <v>6</v>
      </c>
      <c r="C92" s="98"/>
      <c r="D92" s="193"/>
      <c r="E92" s="106"/>
      <c r="F92" s="178"/>
      <c r="G92" s="153"/>
      <c r="H92" s="181">
        <f>H79</f>
        <v>-999.00000000000023</v>
      </c>
      <c r="I92" s="153">
        <f>I79</f>
        <v>-12.684813909742527</v>
      </c>
      <c r="J92" s="181"/>
      <c r="K92" s="107"/>
      <c r="L92" s="82">
        <f>L38</f>
        <v>0.3</v>
      </c>
      <c r="M92" s="83">
        <f>M38</f>
        <v>0.30788838246924749</v>
      </c>
      <c r="N92" s="136"/>
      <c r="O92" s="142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</row>
    <row r="93" spans="1:40" ht="13">
      <c r="A93" s="117" t="s">
        <v>79</v>
      </c>
      <c r="B93" s="94" t="s">
        <v>6</v>
      </c>
      <c r="C93" s="98"/>
      <c r="D93" s="193"/>
      <c r="E93" s="106"/>
      <c r="F93" s="178"/>
      <c r="G93" s="153"/>
      <c r="H93" s="181">
        <f>H92+L92</f>
        <v>-998.70000000000027</v>
      </c>
      <c r="I93" s="153">
        <f>I92+M92</f>
        <v>-12.376925527273279</v>
      </c>
      <c r="J93" s="181"/>
      <c r="K93" s="107"/>
      <c r="L93" s="82"/>
      <c r="M93" s="83"/>
      <c r="N93" s="137"/>
      <c r="O93" s="142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</row>
    <row r="94" spans="1:40" ht="13">
      <c r="A94" s="2"/>
      <c r="B94" s="47"/>
      <c r="C94" s="6"/>
      <c r="D94" s="162"/>
      <c r="E94" s="25"/>
      <c r="F94" s="162"/>
      <c r="G94" s="25"/>
      <c r="H94" s="164"/>
      <c r="I94" s="25"/>
      <c r="J94" s="164"/>
      <c r="K94" s="37"/>
      <c r="L94" s="86"/>
      <c r="M94" s="87"/>
      <c r="N94" s="138"/>
      <c r="O94" s="141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</row>
    <row r="95" spans="1:40">
      <c r="A95" s="117" t="s">
        <v>80</v>
      </c>
      <c r="B95" s="94" t="s">
        <v>6</v>
      </c>
      <c r="C95" s="98"/>
      <c r="D95" s="193"/>
      <c r="E95" s="106"/>
      <c r="F95" s="178"/>
      <c r="G95" s="153"/>
      <c r="H95" s="181"/>
      <c r="I95" s="153"/>
      <c r="J95" s="181">
        <f>J96-L96</f>
        <v>-999.30000000000018</v>
      </c>
      <c r="K95" s="109">
        <f>K96-M96</f>
        <v>-12.992702292211774</v>
      </c>
      <c r="L95" s="79"/>
      <c r="M95" s="80"/>
      <c r="N95" s="135">
        <v>-13</v>
      </c>
      <c r="O95" s="140" t="s">
        <v>113</v>
      </c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</row>
    <row r="96" spans="1:40" ht="13">
      <c r="A96" s="118" t="s">
        <v>81</v>
      </c>
      <c r="B96" s="94" t="s">
        <v>6</v>
      </c>
      <c r="C96" s="98"/>
      <c r="D96" s="193"/>
      <c r="E96" s="106"/>
      <c r="F96" s="178"/>
      <c r="G96" s="153"/>
      <c r="H96" s="181"/>
      <c r="I96" s="153"/>
      <c r="J96" s="181">
        <f>J79</f>
        <v>-999.00000000000023</v>
      </c>
      <c r="K96" s="107">
        <f>K79</f>
        <v>-12.684813909742527</v>
      </c>
      <c r="L96" s="82">
        <f>L42</f>
        <v>0.3</v>
      </c>
      <c r="M96" s="83">
        <f>M42</f>
        <v>0.30788838246924749</v>
      </c>
      <c r="N96" s="136"/>
      <c r="O96" s="142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</row>
    <row r="97" spans="1:40" ht="13">
      <c r="A97" s="117" t="s">
        <v>82</v>
      </c>
      <c r="B97" s="94" t="s">
        <v>6</v>
      </c>
      <c r="C97" s="98"/>
      <c r="D97" s="193"/>
      <c r="E97" s="106"/>
      <c r="F97" s="178"/>
      <c r="G97" s="153"/>
      <c r="H97" s="181"/>
      <c r="I97" s="153"/>
      <c r="J97" s="181">
        <f>J96+L96</f>
        <v>-998.70000000000027</v>
      </c>
      <c r="K97" s="107">
        <f>K96+M96</f>
        <v>-12.376925527273279</v>
      </c>
      <c r="L97" s="82"/>
      <c r="M97" s="83"/>
      <c r="N97" s="137"/>
      <c r="O97" s="142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</row>
    <row r="98" spans="1:40" ht="13">
      <c r="A98" s="2"/>
      <c r="B98" s="47"/>
      <c r="C98" s="6"/>
      <c r="D98" s="162"/>
      <c r="E98" s="25"/>
      <c r="F98" s="162"/>
      <c r="G98" s="25"/>
      <c r="H98" s="164"/>
      <c r="I98" s="25"/>
      <c r="J98" s="164"/>
      <c r="K98" s="37"/>
      <c r="L98" s="89"/>
      <c r="M98" s="90"/>
      <c r="N98" s="139"/>
      <c r="O98" s="142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</row>
    <row r="99" spans="1:40">
      <c r="A99" s="117" t="s">
        <v>84</v>
      </c>
      <c r="B99" s="147" t="s">
        <v>58</v>
      </c>
      <c r="C99" s="98"/>
      <c r="D99" s="193"/>
      <c r="E99" s="106"/>
      <c r="F99" s="178">
        <f>F100-L100</f>
        <v>-1098.5297058540777</v>
      </c>
      <c r="G99" s="108">
        <f>G100-M100</f>
        <v>-104.60970585407783</v>
      </c>
      <c r="H99" s="181"/>
      <c r="I99" s="153"/>
      <c r="J99" s="181"/>
      <c r="K99" s="107"/>
      <c r="L99" s="79"/>
      <c r="M99" s="80"/>
      <c r="N99" s="135">
        <f>-123.5</f>
        <v>-123.5</v>
      </c>
      <c r="O99" s="140" t="s">
        <v>119</v>
      </c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</row>
    <row r="100" spans="1:40" ht="13">
      <c r="A100" s="118" t="s">
        <v>85</v>
      </c>
      <c r="B100" s="147" t="s">
        <v>58</v>
      </c>
      <c r="C100" s="98"/>
      <c r="D100" s="193"/>
      <c r="E100" s="106"/>
      <c r="F100" s="178">
        <f>F81</f>
        <v>-1097</v>
      </c>
      <c r="G100" s="153">
        <f>G81</f>
        <v>-103.08</v>
      </c>
      <c r="H100" s="181"/>
      <c r="I100" s="153"/>
      <c r="J100" s="181"/>
      <c r="K100" s="107"/>
      <c r="L100" s="82">
        <f>L46</f>
        <v>1.5297058540778354</v>
      </c>
      <c r="M100" s="83">
        <f>M46</f>
        <v>1.5297058540778354</v>
      </c>
      <c r="N100" s="136"/>
      <c r="O100" s="142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</row>
    <row r="101" spans="1:40" ht="13">
      <c r="A101" s="117" t="s">
        <v>83</v>
      </c>
      <c r="B101" s="147" t="s">
        <v>58</v>
      </c>
      <c r="C101" s="98"/>
      <c r="D101" s="193"/>
      <c r="E101" s="106"/>
      <c r="F101" s="178">
        <f>F100+L100</f>
        <v>-1095.4702941459223</v>
      </c>
      <c r="G101" s="153">
        <f>G100+M100</f>
        <v>-101.55029414592217</v>
      </c>
      <c r="H101" s="181"/>
      <c r="I101" s="153"/>
      <c r="J101" s="181"/>
      <c r="K101" s="107"/>
      <c r="L101" s="79"/>
      <c r="M101" s="80"/>
      <c r="N101" s="136"/>
      <c r="O101" s="142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</row>
    <row r="102" spans="1:40" ht="13">
      <c r="A102" s="2"/>
      <c r="B102" s="47"/>
      <c r="C102" s="6"/>
      <c r="D102" s="162"/>
      <c r="E102" s="25"/>
      <c r="F102" s="162"/>
      <c r="G102" s="25"/>
      <c r="H102" s="164"/>
      <c r="I102" s="25"/>
      <c r="J102" s="164"/>
      <c r="K102" s="37"/>
      <c r="L102" s="89"/>
      <c r="M102" s="90"/>
      <c r="N102" s="139"/>
      <c r="O102" s="142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</row>
    <row r="103" spans="1:40">
      <c r="A103" s="117" t="s">
        <v>86</v>
      </c>
      <c r="B103" s="147" t="s">
        <v>58</v>
      </c>
      <c r="C103" s="98"/>
      <c r="D103" s="193"/>
      <c r="E103" s="106"/>
      <c r="F103" s="178"/>
      <c r="G103" s="153"/>
      <c r="H103" s="181">
        <f>H104-L104</f>
        <v>-1098.5297058540777</v>
      </c>
      <c r="I103" s="108">
        <f>I104-M104</f>
        <v>-110.79970585407783</v>
      </c>
      <c r="J103" s="181"/>
      <c r="K103" s="154"/>
      <c r="L103" s="79"/>
      <c r="M103" s="80"/>
      <c r="N103" s="135">
        <f>-123.5</f>
        <v>-123.5</v>
      </c>
      <c r="O103" s="140" t="s">
        <v>119</v>
      </c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</row>
    <row r="104" spans="1:40" ht="13">
      <c r="A104" s="118" t="s">
        <v>87</v>
      </c>
      <c r="B104" s="147" t="s">
        <v>58</v>
      </c>
      <c r="C104" s="98"/>
      <c r="D104" s="193"/>
      <c r="E104" s="106"/>
      <c r="F104" s="178"/>
      <c r="G104" s="153"/>
      <c r="H104" s="181">
        <f>H81</f>
        <v>-1097</v>
      </c>
      <c r="I104" s="153">
        <f>I81</f>
        <v>-109.27</v>
      </c>
      <c r="J104" s="181"/>
      <c r="K104" s="107"/>
      <c r="L104" s="82">
        <f>L50</f>
        <v>1.5297058540778354</v>
      </c>
      <c r="M104" s="83">
        <f>M50</f>
        <v>1.5297058540778354</v>
      </c>
      <c r="N104" s="136"/>
      <c r="O104" s="142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</row>
    <row r="105" spans="1:40">
      <c r="A105" s="117" t="s">
        <v>88</v>
      </c>
      <c r="B105" s="147" t="s">
        <v>58</v>
      </c>
      <c r="C105" s="98"/>
      <c r="D105" s="193"/>
      <c r="E105" s="106"/>
      <c r="F105" s="178"/>
      <c r="G105" s="153"/>
      <c r="H105" s="181">
        <f>H104+L104</f>
        <v>-1095.4702941459223</v>
      </c>
      <c r="I105" s="153">
        <f>I104+M104</f>
        <v>-107.74029414592216</v>
      </c>
      <c r="J105" s="181"/>
      <c r="K105" s="107"/>
      <c r="L105" s="79"/>
      <c r="M105" s="80"/>
      <c r="N105" s="137"/>
      <c r="O105" s="142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</row>
    <row r="106" spans="1:40" ht="13">
      <c r="A106" s="2"/>
      <c r="B106" s="47"/>
      <c r="C106" s="6"/>
      <c r="D106" s="162"/>
      <c r="E106" s="25"/>
      <c r="F106" s="162"/>
      <c r="G106" s="25"/>
      <c r="H106" s="164"/>
      <c r="I106" s="25"/>
      <c r="J106" s="164"/>
      <c r="K106" s="37"/>
      <c r="L106" s="89"/>
      <c r="M106" s="90"/>
      <c r="N106" s="139"/>
      <c r="O106" s="142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</row>
    <row r="107" spans="1:40">
      <c r="A107" s="117" t="s">
        <v>89</v>
      </c>
      <c r="B107" s="147" t="s">
        <v>58</v>
      </c>
      <c r="C107" s="98"/>
      <c r="D107" s="193"/>
      <c r="E107" s="106"/>
      <c r="F107" s="178"/>
      <c r="G107" s="153"/>
      <c r="H107" s="181"/>
      <c r="I107" s="153"/>
      <c r="J107" s="181">
        <f>J108-L108</f>
        <v>-1098.5297058540777</v>
      </c>
      <c r="K107" s="109">
        <f>K108-M108</f>
        <v>-110.79970585407783</v>
      </c>
      <c r="L107" s="79"/>
      <c r="M107" s="80"/>
      <c r="N107" s="135">
        <f>-123.5</f>
        <v>-123.5</v>
      </c>
      <c r="O107" s="140" t="s">
        <v>119</v>
      </c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</row>
    <row r="108" spans="1:40" ht="13">
      <c r="A108" s="118" t="s">
        <v>90</v>
      </c>
      <c r="B108" s="147" t="s">
        <v>58</v>
      </c>
      <c r="C108" s="98"/>
      <c r="D108" s="193"/>
      <c r="E108" s="106"/>
      <c r="F108" s="178"/>
      <c r="G108" s="153"/>
      <c r="H108" s="181"/>
      <c r="I108" s="153"/>
      <c r="J108" s="181">
        <f>J80</f>
        <v>-1097</v>
      </c>
      <c r="K108" s="107">
        <f>K80</f>
        <v>-109.27</v>
      </c>
      <c r="L108" s="82">
        <f>L54</f>
        <v>1.5297058540778354</v>
      </c>
      <c r="M108" s="83">
        <f>M54</f>
        <v>1.5297058540778354</v>
      </c>
      <c r="N108" s="136"/>
      <c r="O108" s="142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</row>
    <row r="109" spans="1:40">
      <c r="A109" s="117" t="s">
        <v>91</v>
      </c>
      <c r="B109" s="147" t="s">
        <v>58</v>
      </c>
      <c r="C109" s="98"/>
      <c r="D109" s="193"/>
      <c r="E109" s="106"/>
      <c r="F109" s="178"/>
      <c r="G109" s="153"/>
      <c r="H109" s="181"/>
      <c r="I109" s="153"/>
      <c r="J109" s="181">
        <f>J108+L108</f>
        <v>-1095.4702941459223</v>
      </c>
      <c r="K109" s="107">
        <f>K108+M108</f>
        <v>-107.74029414592216</v>
      </c>
      <c r="L109" s="79"/>
      <c r="M109" s="80"/>
      <c r="N109" s="137"/>
      <c r="O109" s="142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</row>
    <row r="110" spans="1:40">
      <c r="A110" s="2"/>
      <c r="B110" s="111"/>
      <c r="C110" s="110"/>
      <c r="D110" s="170"/>
      <c r="E110" s="110"/>
      <c r="F110" s="170"/>
      <c r="G110" s="110"/>
      <c r="I110" s="110"/>
      <c r="K110" s="111"/>
      <c r="L110" s="2"/>
      <c r="M110" s="110"/>
      <c r="N110" s="139"/>
      <c r="O110" s="142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</row>
    <row r="111" spans="1:40">
      <c r="A111" s="117" t="s">
        <v>42</v>
      </c>
      <c r="B111" s="147" t="s">
        <v>59</v>
      </c>
      <c r="C111" s="98"/>
      <c r="D111" s="197">
        <f>D112-L112</f>
        <v>-68.455128886876054</v>
      </c>
      <c r="E111" s="108">
        <f>E112-M112</f>
        <v>-66.813701060155779</v>
      </c>
      <c r="F111" s="179"/>
      <c r="G111" s="155"/>
      <c r="H111" s="182"/>
      <c r="I111" s="155"/>
      <c r="J111" s="182"/>
      <c r="K111" s="113"/>
      <c r="L111" s="78"/>
      <c r="M111" s="112"/>
      <c r="N111" s="135">
        <f>-123.5+10*LOG((19.08*10^6)/(D5*10^3))</f>
        <v>-92.455128886876054</v>
      </c>
      <c r="O111" s="140" t="s">
        <v>123</v>
      </c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</row>
    <row r="112" spans="1:40" ht="13">
      <c r="A112" s="118" t="s">
        <v>41</v>
      </c>
      <c r="B112" s="147" t="s">
        <v>59</v>
      </c>
      <c r="C112" s="98"/>
      <c r="D112" s="193">
        <f>D82</f>
        <v>-66.955128886876054</v>
      </c>
      <c r="E112" s="106">
        <f>E82</f>
        <v>-65.312356809493508</v>
      </c>
      <c r="F112" s="179"/>
      <c r="G112" s="155"/>
      <c r="H112" s="182"/>
      <c r="I112" s="155"/>
      <c r="J112" s="182"/>
      <c r="K112" s="113"/>
      <c r="L112" s="82">
        <f t="shared" ref="L112:M112" si="17">L58</f>
        <v>1.5</v>
      </c>
      <c r="M112" s="83">
        <f t="shared" si="17"/>
        <v>1.5013442506622661</v>
      </c>
      <c r="N112" s="136"/>
      <c r="O112" s="142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</row>
    <row r="113" spans="1:40">
      <c r="A113" s="117" t="s">
        <v>92</v>
      </c>
      <c r="B113" s="147" t="s">
        <v>59</v>
      </c>
      <c r="C113" s="98"/>
      <c r="D113" s="197">
        <f>D112+L112</f>
        <v>-65.455128886876054</v>
      </c>
      <c r="E113" s="108">
        <f>E112+M112</f>
        <v>-63.811012558831244</v>
      </c>
      <c r="F113" s="179"/>
      <c r="G113" s="155"/>
      <c r="H113" s="182"/>
      <c r="I113" s="155"/>
      <c r="J113" s="182"/>
      <c r="K113" s="113"/>
      <c r="L113" s="78"/>
      <c r="M113" s="112"/>
      <c r="N113" s="135">
        <v>-50</v>
      </c>
      <c r="O113" s="140" t="s">
        <v>120</v>
      </c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</row>
    <row r="114" spans="1:40">
      <c r="A114" s="2"/>
      <c r="B114" s="47"/>
      <c r="C114" s="6"/>
      <c r="D114" s="162"/>
      <c r="E114" s="25"/>
      <c r="F114" s="170"/>
      <c r="G114" s="110"/>
      <c r="I114" s="110"/>
      <c r="K114" s="111"/>
      <c r="L114" s="2"/>
      <c r="M114" s="110"/>
      <c r="N114" s="139"/>
      <c r="O114" s="142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</row>
    <row r="115" spans="1:40" ht="13.5" thickBot="1">
      <c r="A115" s="27" t="s">
        <v>27</v>
      </c>
      <c r="B115" s="44"/>
      <c r="C115" s="28"/>
      <c r="D115" s="194"/>
      <c r="E115" s="28"/>
      <c r="F115" s="180"/>
      <c r="G115" s="26"/>
      <c r="H115" s="183"/>
      <c r="I115" s="26"/>
      <c r="J115" s="183"/>
      <c r="K115" s="43"/>
      <c r="L115" s="42"/>
      <c r="M115" s="26"/>
      <c r="N115" s="43"/>
      <c r="O115" s="18" t="s">
        <v>28</v>
      </c>
    </row>
    <row r="116" spans="1:40">
      <c r="O116" s="12"/>
    </row>
    <row r="117" spans="1:40">
      <c r="O117" s="12" t="s">
        <v>44</v>
      </c>
    </row>
  </sheetData>
  <mergeCells count="26">
    <mergeCell ref="J2:K2"/>
    <mergeCell ref="J16:K16"/>
    <mergeCell ref="J25:K25"/>
    <mergeCell ref="J31:K31"/>
    <mergeCell ref="J69:K69"/>
    <mergeCell ref="D2:E2"/>
    <mergeCell ref="F2:G2"/>
    <mergeCell ref="H2:I2"/>
    <mergeCell ref="D16:E16"/>
    <mergeCell ref="F16:G16"/>
    <mergeCell ref="H16:I16"/>
    <mergeCell ref="D25:E25"/>
    <mergeCell ref="F25:G25"/>
    <mergeCell ref="H25:I25"/>
    <mergeCell ref="D31:E31"/>
    <mergeCell ref="F31:G31"/>
    <mergeCell ref="H31:I31"/>
    <mergeCell ref="L31:M31"/>
    <mergeCell ref="D69:E69"/>
    <mergeCell ref="F69:G69"/>
    <mergeCell ref="H69:I69"/>
    <mergeCell ref="D85:E85"/>
    <mergeCell ref="F85:G85"/>
    <mergeCell ref="H85:I85"/>
    <mergeCell ref="L85:M85"/>
    <mergeCell ref="J85:K85"/>
  </mergeCells>
  <conditionalFormatting sqref="D111:E111">
    <cfRule type="cellIs" dxfId="25" priority="16" stopIfTrue="1" operator="lessThan">
      <formula>$N$111</formula>
    </cfRule>
  </conditionalFormatting>
  <conditionalFormatting sqref="E113">
    <cfRule type="cellIs" dxfId="24" priority="17" stopIfTrue="1" operator="greaterThan">
      <formula>$N$113</formula>
    </cfRule>
  </conditionalFormatting>
  <conditionalFormatting sqref="G87">
    <cfRule type="cellIs" dxfId="23" priority="6" stopIfTrue="1" operator="lessThan">
      <formula>$N$87</formula>
    </cfRule>
  </conditionalFormatting>
  <conditionalFormatting sqref="G99">
    <cfRule type="cellIs" dxfId="22" priority="3" stopIfTrue="1" operator="lessThan">
      <formula>$N$99</formula>
    </cfRule>
  </conditionalFormatting>
  <conditionalFormatting sqref="H95:I95">
    <cfRule type="cellIs" dxfId="21" priority="13" stopIfTrue="1" operator="lessThan">
      <formula>$N$91</formula>
    </cfRule>
  </conditionalFormatting>
  <conditionalFormatting sqref="H107:I107">
    <cfRule type="cellIs" dxfId="20" priority="8" stopIfTrue="1" operator="lessThan">
      <formula>$N$103</formula>
    </cfRule>
  </conditionalFormatting>
  <conditionalFormatting sqref="I91:K91">
    <cfRule type="cellIs" dxfId="19" priority="5" stopIfTrue="1" operator="lessThan">
      <formula>$N$91</formula>
    </cfRule>
  </conditionalFormatting>
  <conditionalFormatting sqref="I103:K103">
    <cfRule type="cellIs" dxfId="18" priority="1" stopIfTrue="1" operator="lessThan">
      <formula>$N$103</formula>
    </cfRule>
  </conditionalFormatting>
  <conditionalFormatting sqref="K95">
    <cfRule type="cellIs" dxfId="17" priority="9" operator="lessThan">
      <formula>$N$95</formula>
    </cfRule>
    <cfRule type="cellIs" dxfId="16" priority="10" stopIfTrue="1" operator="lessThan">
      <formula>$N$91</formula>
    </cfRule>
  </conditionalFormatting>
  <conditionalFormatting sqref="K107">
    <cfRule type="cellIs" dxfId="15" priority="19" stopIfTrue="1" operator="lessThan">
      <formula>$N$103</formula>
    </cfRule>
  </conditionalFormatting>
  <conditionalFormatting sqref="O115">
    <cfRule type="cellIs" dxfId="14" priority="23" stopIfTrue="1" operator="equal">
      <formula>"Yes"</formula>
    </cfRule>
    <cfRule type="cellIs" dxfId="13" priority="24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6763F-8AD3-468A-AAAF-D9E816651966}">
  <dimension ref="A1:AN137"/>
  <sheetViews>
    <sheetView topLeftCell="A95" zoomScale="85" zoomScaleNormal="85" workbookViewId="0">
      <selection activeCell="O112" sqref="O112"/>
    </sheetView>
  </sheetViews>
  <sheetFormatPr defaultRowHeight="12.5"/>
  <cols>
    <col min="1" max="1" width="20.81640625" customWidth="1"/>
    <col min="2" max="2" width="10.54296875" customWidth="1"/>
    <col min="4" max="4" width="9.1796875" style="157"/>
    <col min="6" max="6" width="9.1796875" style="157" customWidth="1"/>
    <col min="8" max="8" width="11.453125" style="157" customWidth="1"/>
    <col min="10" max="10" width="11.453125" style="157" customWidth="1"/>
    <col min="12" max="12" width="9.1796875" customWidth="1"/>
    <col min="15" max="15" width="34.1796875" customWidth="1"/>
  </cols>
  <sheetData>
    <row r="1" spans="1:15" ht="13" thickBot="1">
      <c r="O1" s="12"/>
    </row>
    <row r="2" spans="1:15" ht="13">
      <c r="A2" s="1" t="s">
        <v>19</v>
      </c>
      <c r="B2" s="32"/>
      <c r="C2" s="149" t="s">
        <v>54</v>
      </c>
      <c r="D2" s="199" t="s">
        <v>0</v>
      </c>
      <c r="E2" s="203"/>
      <c r="F2" s="199" t="s">
        <v>1</v>
      </c>
      <c r="G2" s="204"/>
      <c r="H2" s="199" t="s">
        <v>2</v>
      </c>
      <c r="I2" s="204"/>
      <c r="J2" s="199" t="s">
        <v>65</v>
      </c>
      <c r="K2" s="204"/>
      <c r="L2" s="19"/>
      <c r="M2" s="19"/>
      <c r="N2" s="41"/>
      <c r="O2" s="14" t="s">
        <v>3</v>
      </c>
    </row>
    <row r="3" spans="1:15" ht="13">
      <c r="A3" s="2"/>
      <c r="B3" s="34" t="s">
        <v>4</v>
      </c>
      <c r="C3" s="3"/>
      <c r="D3" s="158" t="s">
        <v>93</v>
      </c>
      <c r="E3" s="34" t="s">
        <v>94</v>
      </c>
      <c r="F3" s="158" t="s">
        <v>93</v>
      </c>
      <c r="G3" s="3" t="s">
        <v>94</v>
      </c>
      <c r="H3" s="158" t="s">
        <v>93</v>
      </c>
      <c r="I3" s="3" t="s">
        <v>94</v>
      </c>
      <c r="J3" s="158" t="s">
        <v>93</v>
      </c>
      <c r="K3" s="3" t="s">
        <v>94</v>
      </c>
      <c r="L3" s="3"/>
      <c r="M3" s="3"/>
      <c r="N3" s="34"/>
      <c r="O3" s="15"/>
    </row>
    <row r="4" spans="1:15" ht="13">
      <c r="A4" s="120" t="s">
        <v>48</v>
      </c>
      <c r="B4" s="34"/>
      <c r="C4" s="3"/>
      <c r="D4" s="159"/>
      <c r="E4" s="151"/>
      <c r="F4" s="159"/>
      <c r="G4" s="45"/>
      <c r="H4" s="159"/>
      <c r="I4" s="45"/>
      <c r="J4" s="159"/>
      <c r="K4" s="45"/>
      <c r="L4" s="3"/>
      <c r="M4" s="3"/>
      <c r="N4" s="34"/>
      <c r="O4" s="16" t="s">
        <v>60</v>
      </c>
    </row>
    <row r="5" spans="1:15" ht="13">
      <c r="A5" s="4" t="s">
        <v>50</v>
      </c>
      <c r="B5" s="35" t="s">
        <v>51</v>
      </c>
      <c r="C5" s="5"/>
      <c r="D5" s="160">
        <v>30</v>
      </c>
      <c r="E5" s="152">
        <v>30</v>
      </c>
      <c r="F5" s="160">
        <v>30</v>
      </c>
      <c r="G5" s="123">
        <v>30</v>
      </c>
      <c r="H5" s="160">
        <v>30</v>
      </c>
      <c r="I5" s="123">
        <v>30</v>
      </c>
      <c r="J5" s="160">
        <v>30</v>
      </c>
      <c r="K5" s="123">
        <v>30</v>
      </c>
      <c r="L5" s="3"/>
      <c r="M5" s="3"/>
      <c r="N5" s="34"/>
      <c r="O5" s="16" t="s">
        <v>110</v>
      </c>
    </row>
    <row r="6" spans="1:15" ht="13">
      <c r="A6" s="4" t="s">
        <v>52</v>
      </c>
      <c r="B6" s="35" t="s">
        <v>53</v>
      </c>
      <c r="C6" s="5"/>
      <c r="D6" s="160">
        <v>50</v>
      </c>
      <c r="E6" s="152">
        <v>50</v>
      </c>
      <c r="F6" s="160">
        <v>50</v>
      </c>
      <c r="G6" s="123">
        <v>50</v>
      </c>
      <c r="H6" s="160">
        <v>50</v>
      </c>
      <c r="I6" s="123">
        <v>50</v>
      </c>
      <c r="J6" s="160">
        <v>50</v>
      </c>
      <c r="K6" s="123">
        <v>50</v>
      </c>
      <c r="L6" s="3"/>
      <c r="M6" s="3"/>
      <c r="N6" s="34"/>
      <c r="O6" s="16" t="s">
        <v>110</v>
      </c>
    </row>
    <row r="7" spans="1:15">
      <c r="A7" s="4" t="s">
        <v>45</v>
      </c>
      <c r="B7" s="35" t="s">
        <v>6</v>
      </c>
      <c r="C7" s="5"/>
      <c r="D7" s="161" t="s">
        <v>9</v>
      </c>
      <c r="E7" s="35" t="s">
        <v>9</v>
      </c>
      <c r="F7" s="161" t="s">
        <v>9</v>
      </c>
      <c r="G7" s="5" t="s">
        <v>9</v>
      </c>
      <c r="H7" s="161" t="s">
        <v>9</v>
      </c>
      <c r="I7" s="5" t="s">
        <v>9</v>
      </c>
      <c r="J7" s="161" t="s">
        <v>9</v>
      </c>
      <c r="K7" s="5" t="s">
        <v>9</v>
      </c>
      <c r="L7" s="5"/>
      <c r="M7" s="5"/>
      <c r="N7" s="35"/>
      <c r="O7" s="16" t="s">
        <v>61</v>
      </c>
    </row>
    <row r="8" spans="1:15">
      <c r="A8" s="4" t="s">
        <v>33</v>
      </c>
      <c r="B8" s="35" t="s">
        <v>5</v>
      </c>
      <c r="C8" s="5"/>
      <c r="D8" s="185">
        <v>-98</v>
      </c>
      <c r="E8" s="121">
        <v>-98</v>
      </c>
      <c r="F8" s="161"/>
      <c r="G8" s="5"/>
      <c r="H8" s="161"/>
      <c r="I8" s="5"/>
      <c r="J8" s="161"/>
      <c r="K8" s="5"/>
      <c r="L8" s="5"/>
      <c r="M8" s="5"/>
      <c r="N8" s="35"/>
      <c r="O8" s="16" t="s">
        <v>111</v>
      </c>
    </row>
    <row r="9" spans="1:15">
      <c r="A9" s="4" t="s">
        <v>33</v>
      </c>
      <c r="B9" s="35" t="s">
        <v>56</v>
      </c>
      <c r="C9" s="5"/>
      <c r="D9" s="186">
        <f>D8+10*LOG10(D5/15)</f>
        <v>-94.989700043360187</v>
      </c>
      <c r="E9" s="146">
        <f t="shared" ref="E9" si="0">E8+10*LOG10(E5/15)</f>
        <v>-94.989700043360187</v>
      </c>
      <c r="F9" s="161"/>
      <c r="G9" s="5"/>
      <c r="H9" s="161"/>
      <c r="I9" s="5"/>
      <c r="J9" s="161"/>
      <c r="K9" s="5"/>
      <c r="L9" s="5"/>
      <c r="M9" s="5"/>
      <c r="N9" s="35"/>
      <c r="O9" s="16" t="s">
        <v>111</v>
      </c>
    </row>
    <row r="10" spans="1:15">
      <c r="A10" s="4" t="s">
        <v>62</v>
      </c>
      <c r="B10" s="35" t="s">
        <v>6</v>
      </c>
      <c r="C10" s="5"/>
      <c r="D10" s="161"/>
      <c r="E10" s="35"/>
      <c r="F10" s="162">
        <v>-999</v>
      </c>
      <c r="G10" s="122">
        <v>-5.45</v>
      </c>
      <c r="H10" s="162">
        <v>-999</v>
      </c>
      <c r="I10" s="122">
        <v>-11.67</v>
      </c>
      <c r="J10" s="162">
        <v>-999</v>
      </c>
      <c r="K10" s="122">
        <v>-11.67</v>
      </c>
      <c r="L10" s="5"/>
      <c r="M10" s="5"/>
      <c r="N10" s="35"/>
      <c r="O10" s="16" t="s">
        <v>111</v>
      </c>
    </row>
    <row r="11" spans="1:15">
      <c r="A11" s="4"/>
      <c r="B11" s="35"/>
      <c r="C11" s="5"/>
      <c r="D11" s="161"/>
      <c r="E11" s="35"/>
      <c r="F11" s="162"/>
      <c r="G11" s="8"/>
      <c r="H11" s="162"/>
      <c r="I11" s="8"/>
      <c r="J11" s="162"/>
      <c r="K11" s="8"/>
      <c r="L11" s="5"/>
      <c r="M11" s="5"/>
      <c r="N11" s="35"/>
      <c r="O11" s="16"/>
    </row>
    <row r="12" spans="1:15" ht="13.5" thickBot="1">
      <c r="A12" s="127" t="s">
        <v>117</v>
      </c>
      <c r="B12" s="126"/>
      <c r="C12" s="150"/>
      <c r="D12" s="187"/>
      <c r="E12" s="38"/>
      <c r="F12" s="163"/>
      <c r="G12" s="13"/>
      <c r="H12" s="163"/>
      <c r="I12" s="13"/>
      <c r="J12" s="163"/>
      <c r="K12" s="13"/>
      <c r="L12" s="11"/>
      <c r="M12" s="11"/>
      <c r="N12" s="38"/>
      <c r="O12" s="17"/>
    </row>
    <row r="13" spans="1:15" ht="13">
      <c r="A13" s="30"/>
      <c r="B13" s="10"/>
      <c r="C13" s="5"/>
      <c r="D13" s="174"/>
      <c r="E13" s="5"/>
      <c r="F13" s="164"/>
      <c r="G13" s="8"/>
      <c r="H13" s="164"/>
      <c r="I13" s="8"/>
      <c r="J13" s="164"/>
      <c r="K13" s="8"/>
      <c r="L13" s="5"/>
      <c r="M13" s="5"/>
      <c r="N13" s="5"/>
      <c r="O13" s="12"/>
    </row>
    <row r="14" spans="1:15" ht="13" thickBot="1">
      <c r="B14" s="5"/>
      <c r="C14" s="5"/>
      <c r="D14" s="168"/>
      <c r="E14" s="5"/>
      <c r="F14" s="164"/>
      <c r="G14" s="8"/>
      <c r="H14" s="164"/>
      <c r="I14" s="8"/>
      <c r="J14" s="164"/>
      <c r="K14" s="8"/>
      <c r="L14" s="5"/>
      <c r="M14" s="5"/>
      <c r="N14" s="5"/>
      <c r="O14" s="12"/>
    </row>
    <row r="15" spans="1:15" ht="13">
      <c r="A15" s="1" t="s">
        <v>17</v>
      </c>
      <c r="B15" s="40"/>
      <c r="C15" s="10"/>
      <c r="D15" s="199" t="s">
        <v>0</v>
      </c>
      <c r="E15" s="204"/>
      <c r="F15" s="199" t="s">
        <v>1</v>
      </c>
      <c r="G15" s="204"/>
      <c r="H15" s="199" t="s">
        <v>2</v>
      </c>
      <c r="I15" s="204"/>
      <c r="J15" s="199" t="s">
        <v>65</v>
      </c>
      <c r="K15" s="204"/>
      <c r="L15" s="10"/>
      <c r="M15" s="10"/>
      <c r="N15" s="40"/>
      <c r="O15" s="21"/>
    </row>
    <row r="16" spans="1:15" ht="13">
      <c r="A16" s="39"/>
      <c r="B16" s="35"/>
      <c r="C16" s="5"/>
      <c r="D16" s="158" t="s">
        <v>93</v>
      </c>
      <c r="E16" s="3" t="s">
        <v>94</v>
      </c>
      <c r="F16" s="158" t="s">
        <v>93</v>
      </c>
      <c r="G16" s="3" t="s">
        <v>94</v>
      </c>
      <c r="H16" s="158" t="s">
        <v>93</v>
      </c>
      <c r="I16" s="3" t="s">
        <v>94</v>
      </c>
      <c r="J16" s="158" t="s">
        <v>93</v>
      </c>
      <c r="K16" s="3" t="s">
        <v>94</v>
      </c>
      <c r="L16" s="5"/>
      <c r="M16" s="5"/>
      <c r="N16" s="35"/>
      <c r="O16" s="16"/>
    </row>
    <row r="17" spans="1:40">
      <c r="A17" s="4" t="s">
        <v>8</v>
      </c>
      <c r="B17" s="35" t="s">
        <v>14</v>
      </c>
      <c r="C17" s="5"/>
      <c r="D17" s="165">
        <f>(10^12)*(10^-3)*10^(D8/10)</f>
        <v>0.15848931924611098</v>
      </c>
      <c r="E17" s="7">
        <f>(10^12)*(10^-3)*10^(E8/10)</f>
        <v>0.15848931924611098</v>
      </c>
      <c r="F17" s="165">
        <f>(10^12)*(10^-3)*10^((D8+F10)/10)</f>
        <v>1.9952623149688152E-101</v>
      </c>
      <c r="G17" s="7">
        <f>(10^12)*(10^-3)*10^((E8+G10)/10)</f>
        <v>4.5185594437492052E-2</v>
      </c>
      <c r="H17" s="165">
        <f>(10^12)*(10^-3)*10^((D8+H10)/10)</f>
        <v>1.9952623149688152E-101</v>
      </c>
      <c r="I17" s="7">
        <f>(10^12)*(10^-3)*10^((E8+I10)/10)</f>
        <v>1.0789467222298253E-2</v>
      </c>
      <c r="J17" s="165">
        <f>(10^12)*(10^-3)*10^((D8+J10)/10)</f>
        <v>1.9952623149688152E-101</v>
      </c>
      <c r="K17" s="7">
        <f>(10^12)*(10^-3)*10^((E8+K10)/10)</f>
        <v>1.0789467222298253E-2</v>
      </c>
      <c r="L17" s="7"/>
      <c r="M17" s="7"/>
      <c r="N17" s="36"/>
      <c r="O17" s="16" t="s">
        <v>47</v>
      </c>
    </row>
    <row r="18" spans="1:40">
      <c r="A18" s="4" t="s">
        <v>8</v>
      </c>
      <c r="B18" s="35" t="s">
        <v>57</v>
      </c>
      <c r="C18" s="5"/>
      <c r="D18" s="165">
        <f>(10^12)*(10^-3)*10^(D9/10)</f>
        <v>0.31697863849222141</v>
      </c>
      <c r="E18" s="7">
        <f>(10^12)*(10^-3)*10^(E9/10)</f>
        <v>0.31697863849222141</v>
      </c>
      <c r="F18" s="165">
        <f>(10^12)*(10^-3)*10^((D9+F10)/10)</f>
        <v>3.9905246299376393E-101</v>
      </c>
      <c r="G18" s="7">
        <f>(10^12)*(10^-3)*10^((E9+G10)/10)</f>
        <v>9.0371188874984257E-2</v>
      </c>
      <c r="H18" s="165">
        <f>(10^12)*(10^-3)*10^((D9+H10)/10)</f>
        <v>3.9905246299376393E-101</v>
      </c>
      <c r="I18" s="7">
        <f>(10^12)*(10^-3)*10^((E9+I10)/10)</f>
        <v>2.1578934444596472E-2</v>
      </c>
      <c r="J18" s="165">
        <f>(10^12)*(10^-3)*10^((D9+J10)/10)</f>
        <v>3.9905246299376393E-101</v>
      </c>
      <c r="K18" s="7">
        <f>(10^12)*(10^-3)*10^((E9+K10)/10)</f>
        <v>2.1578934444596472E-2</v>
      </c>
      <c r="L18" s="7"/>
      <c r="M18" s="7"/>
      <c r="N18" s="36"/>
      <c r="O18" s="16" t="s">
        <v>47</v>
      </c>
    </row>
    <row r="19" spans="1:40">
      <c r="A19" s="22" t="s">
        <v>64</v>
      </c>
      <c r="B19" s="35" t="s">
        <v>6</v>
      </c>
      <c r="C19" s="5"/>
      <c r="D19" s="161" t="s">
        <v>9</v>
      </c>
      <c r="E19" s="5" t="s">
        <v>9</v>
      </c>
      <c r="F19" s="162">
        <f>10*LOG(F17/(D17+H17+J17))</f>
        <v>-999.00000000000023</v>
      </c>
      <c r="G19" s="25">
        <f>10*LOG(G17/(E17+I17+K17))</f>
        <v>-6.004371527849349</v>
      </c>
      <c r="H19" s="162">
        <f>10*LOG(H17/(D17+F17+J17))</f>
        <v>-999.00000000000023</v>
      </c>
      <c r="I19" s="25">
        <f>10*LOG(I17/(E17+G17+K17))</f>
        <v>-12.983551731615959</v>
      </c>
      <c r="J19" s="162">
        <f>10*LOG(J17/(F17+H17+D17))</f>
        <v>-999.00000000000023</v>
      </c>
      <c r="K19" s="25">
        <f>10*LOG(K17/(G17+I17+E17))</f>
        <v>-12.983551731615959</v>
      </c>
      <c r="L19" s="8"/>
      <c r="M19" s="8"/>
      <c r="N19" s="46"/>
      <c r="O19" s="16" t="s">
        <v>66</v>
      </c>
    </row>
    <row r="20" spans="1:40">
      <c r="A20" s="22" t="s">
        <v>63</v>
      </c>
      <c r="B20" s="35" t="s">
        <v>5</v>
      </c>
      <c r="C20" s="5"/>
      <c r="D20" s="161" t="s">
        <v>9</v>
      </c>
      <c r="E20" s="5" t="s">
        <v>9</v>
      </c>
      <c r="F20" s="162">
        <f>D8+F10</f>
        <v>-1097</v>
      </c>
      <c r="G20" s="25">
        <f>E8+G10</f>
        <v>-103.45</v>
      </c>
      <c r="H20" s="162">
        <f>D8+H10</f>
        <v>-1097</v>
      </c>
      <c r="I20" s="25">
        <f>E8+I10</f>
        <v>-109.67</v>
      </c>
      <c r="J20" s="162">
        <f>F8+J10</f>
        <v>-999</v>
      </c>
      <c r="K20" s="25">
        <f>G8+K10</f>
        <v>-11.67</v>
      </c>
      <c r="L20" s="6"/>
      <c r="M20" s="6"/>
      <c r="N20" s="47"/>
      <c r="O20" s="16" t="s">
        <v>67</v>
      </c>
    </row>
    <row r="21" spans="1:40">
      <c r="A21" s="22" t="s">
        <v>63</v>
      </c>
      <c r="B21" s="35" t="s">
        <v>56</v>
      </c>
      <c r="C21" s="5"/>
      <c r="D21" s="161" t="s">
        <v>9</v>
      </c>
      <c r="E21" s="5" t="s">
        <v>9</v>
      </c>
      <c r="F21" s="162">
        <f>D9+F10</f>
        <v>-1093.9897000433602</v>
      </c>
      <c r="G21" s="25">
        <f>E9+G10</f>
        <v>-100.43970004336019</v>
      </c>
      <c r="H21" s="162">
        <f>D9+H10</f>
        <v>-1093.9897000433602</v>
      </c>
      <c r="I21" s="25">
        <f>E9+I10</f>
        <v>-106.65970004336019</v>
      </c>
      <c r="J21" s="162">
        <f>F9+J10</f>
        <v>-999</v>
      </c>
      <c r="K21" s="25">
        <f>G9+K10</f>
        <v>-11.67</v>
      </c>
      <c r="L21" s="6"/>
      <c r="M21" s="6"/>
      <c r="N21" s="47"/>
      <c r="O21" s="16" t="s">
        <v>67</v>
      </c>
    </row>
    <row r="22" spans="1:40" ht="13" thickBot="1">
      <c r="A22" s="195" t="s">
        <v>34</v>
      </c>
      <c r="B22" s="38" t="s">
        <v>59</v>
      </c>
      <c r="C22" s="11"/>
      <c r="D22" s="163">
        <f>10*LOG((D18+F18+H18+J18)*10^-9)+10*LOG((47.88*10^6)/(D5*10^3))</f>
        <v>-62.959371173213114</v>
      </c>
      <c r="E22" s="13">
        <f>10*LOG((E18+G18+I18+K18)*10^-9)+10*LOG((47.88*10^6)/(E5*10^3))</f>
        <v>-61.432648983291756</v>
      </c>
      <c r="F22" s="163" t="s">
        <v>9</v>
      </c>
      <c r="G22" s="196" t="s">
        <v>9</v>
      </c>
      <c r="H22" s="163" t="s">
        <v>9</v>
      </c>
      <c r="I22" s="196" t="s">
        <v>9</v>
      </c>
      <c r="J22" s="163" t="s">
        <v>9</v>
      </c>
      <c r="K22" s="196" t="s">
        <v>9</v>
      </c>
      <c r="L22" s="99"/>
      <c r="M22" s="99"/>
      <c r="N22" s="105"/>
      <c r="O22" s="17" t="s">
        <v>35</v>
      </c>
    </row>
    <row r="23" spans="1:40">
      <c r="B23" s="5"/>
      <c r="C23" s="5"/>
      <c r="D23" s="174"/>
      <c r="E23" s="5"/>
      <c r="F23" s="164"/>
      <c r="G23" s="25"/>
      <c r="H23" s="164"/>
      <c r="I23" s="25"/>
      <c r="J23" s="164"/>
      <c r="K23" s="25"/>
      <c r="L23" s="5"/>
      <c r="M23" s="5"/>
      <c r="N23" s="5"/>
      <c r="O23" s="12"/>
    </row>
    <row r="24" spans="1:40" ht="13.5" thickBot="1">
      <c r="B24" s="5"/>
      <c r="C24" s="5"/>
      <c r="D24" s="174"/>
      <c r="E24" s="5"/>
      <c r="F24" s="166"/>
      <c r="G24" s="9"/>
      <c r="H24" s="166"/>
      <c r="I24" s="9"/>
      <c r="J24" s="166"/>
      <c r="K24" s="9"/>
      <c r="L24" s="5"/>
      <c r="M24" s="5"/>
      <c r="N24" s="5"/>
      <c r="O24" s="12"/>
    </row>
    <row r="25" spans="1:40" ht="13">
      <c r="A25" s="1" t="s">
        <v>18</v>
      </c>
      <c r="B25" s="50"/>
      <c r="C25" s="51"/>
      <c r="D25" s="199" t="s">
        <v>0</v>
      </c>
      <c r="E25" s="200"/>
      <c r="F25" s="199" t="s">
        <v>1</v>
      </c>
      <c r="G25" s="200"/>
      <c r="H25" s="199" t="s">
        <v>2</v>
      </c>
      <c r="I25" s="200"/>
      <c r="J25" s="199" t="s">
        <v>65</v>
      </c>
      <c r="K25" s="200"/>
      <c r="L25" s="52"/>
      <c r="M25" s="51"/>
      <c r="N25" s="50"/>
      <c r="O25" s="73" t="s">
        <v>3</v>
      </c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</row>
    <row r="26" spans="1:40" ht="13">
      <c r="A26" s="2"/>
      <c r="B26" s="47"/>
      <c r="C26" s="6"/>
      <c r="D26" s="158" t="s">
        <v>93</v>
      </c>
      <c r="E26" s="3" t="s">
        <v>94</v>
      </c>
      <c r="F26" s="158" t="s">
        <v>93</v>
      </c>
      <c r="G26" s="3" t="s">
        <v>94</v>
      </c>
      <c r="H26" s="158" t="s">
        <v>93</v>
      </c>
      <c r="I26" s="3" t="s">
        <v>94</v>
      </c>
      <c r="J26" s="158" t="s">
        <v>93</v>
      </c>
      <c r="K26" s="3" t="s">
        <v>94</v>
      </c>
      <c r="L26" s="74"/>
      <c r="M26" s="6"/>
      <c r="N26" s="47"/>
      <c r="O26" s="75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</row>
    <row r="27" spans="1:40" ht="13">
      <c r="A27" s="2" t="s">
        <v>36</v>
      </c>
      <c r="B27" s="76" t="s">
        <v>11</v>
      </c>
      <c r="C27" s="125"/>
      <c r="D27" s="188">
        <v>1.5</v>
      </c>
      <c r="E27" s="77">
        <f t="shared" ref="E27" si="1">$D27</f>
        <v>1.5</v>
      </c>
      <c r="F27" s="161"/>
      <c r="G27" s="6"/>
      <c r="H27" s="161"/>
      <c r="I27" s="6"/>
      <c r="J27" s="161"/>
      <c r="K27" s="6"/>
      <c r="L27" s="74"/>
      <c r="M27" s="6"/>
      <c r="N27" s="47"/>
      <c r="O27" s="75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</row>
    <row r="28" spans="1:40" s="48" customFormat="1" ht="13.5" thickBot="1">
      <c r="A28" s="4" t="s">
        <v>37</v>
      </c>
      <c r="B28" s="76" t="s">
        <v>11</v>
      </c>
      <c r="C28" s="125"/>
      <c r="D28" s="186"/>
      <c r="E28" s="77"/>
      <c r="F28" s="161">
        <v>0.3</v>
      </c>
      <c r="G28" s="77">
        <f t="shared" ref="G28" si="2">$F28</f>
        <v>0.3</v>
      </c>
      <c r="H28" s="161">
        <v>0.3</v>
      </c>
      <c r="I28" s="6">
        <f>$H28</f>
        <v>0.3</v>
      </c>
      <c r="J28" s="161">
        <v>0.3</v>
      </c>
      <c r="K28" s="6">
        <f>$H28</f>
        <v>0.3</v>
      </c>
      <c r="L28" s="74"/>
      <c r="M28" s="6"/>
      <c r="N28" s="47"/>
      <c r="O28" s="129"/>
      <c r="P28" s="6"/>
      <c r="Q28" s="148"/>
    </row>
    <row r="29" spans="1:40">
      <c r="A29" s="54"/>
      <c r="B29" s="55"/>
      <c r="C29" s="55"/>
      <c r="D29" s="167"/>
      <c r="E29" s="56"/>
      <c r="F29" s="167"/>
      <c r="G29" s="56"/>
      <c r="H29" s="167"/>
      <c r="I29" s="56"/>
      <c r="J29" s="167"/>
      <c r="K29" s="56"/>
      <c r="L29" s="56"/>
      <c r="M29" s="56"/>
      <c r="N29" s="56"/>
      <c r="O29" s="57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</row>
    <row r="30" spans="1:40" ht="13" thickBot="1">
      <c r="A30" s="48"/>
      <c r="B30" s="58"/>
      <c r="C30" s="58"/>
      <c r="D30" s="168"/>
      <c r="E30" s="58"/>
      <c r="F30" s="168"/>
      <c r="G30" s="58"/>
      <c r="H30" s="168"/>
      <c r="I30" s="58"/>
      <c r="J30" s="168"/>
      <c r="K30" s="58"/>
      <c r="L30" s="58"/>
      <c r="M30" s="58"/>
      <c r="N30" s="58"/>
      <c r="O30" s="59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</row>
    <row r="31" spans="1:40" ht="13">
      <c r="A31" s="1" t="s">
        <v>20</v>
      </c>
      <c r="B31" s="50"/>
      <c r="C31" s="128"/>
      <c r="D31" s="201" t="s">
        <v>0</v>
      </c>
      <c r="E31" s="200"/>
      <c r="F31" s="199" t="s">
        <v>1</v>
      </c>
      <c r="G31" s="200"/>
      <c r="H31" s="199" t="s">
        <v>2</v>
      </c>
      <c r="I31" s="200"/>
      <c r="J31" s="199" t="s">
        <v>65</v>
      </c>
      <c r="K31" s="202"/>
      <c r="L31" s="199" t="s">
        <v>32</v>
      </c>
      <c r="M31" s="200"/>
      <c r="N31" s="133"/>
      <c r="O31" s="14" t="s">
        <v>3</v>
      </c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</row>
    <row r="32" spans="1:40" ht="13">
      <c r="A32" s="39"/>
      <c r="B32" s="47"/>
      <c r="C32" s="129"/>
      <c r="D32" s="175" t="s">
        <v>93</v>
      </c>
      <c r="E32" s="3" t="s">
        <v>94</v>
      </c>
      <c r="F32" s="158" t="s">
        <v>93</v>
      </c>
      <c r="G32" s="3" t="s">
        <v>94</v>
      </c>
      <c r="H32" s="158" t="s">
        <v>93</v>
      </c>
      <c r="I32" s="3" t="s">
        <v>94</v>
      </c>
      <c r="J32" s="158" t="s">
        <v>93</v>
      </c>
      <c r="K32" s="34" t="s">
        <v>94</v>
      </c>
      <c r="L32" s="33" t="s">
        <v>93</v>
      </c>
      <c r="M32" s="3" t="s">
        <v>94</v>
      </c>
      <c r="N32" s="47"/>
      <c r="O32" s="15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</row>
    <row r="33" spans="1:40">
      <c r="A33" s="117" t="s">
        <v>96</v>
      </c>
      <c r="B33" s="94" t="s">
        <v>10</v>
      </c>
      <c r="C33" s="130"/>
      <c r="D33" s="189">
        <v>0</v>
      </c>
      <c r="E33" s="80">
        <v>0</v>
      </c>
      <c r="F33" s="169">
        <v>1</v>
      </c>
      <c r="G33" s="156">
        <v>1</v>
      </c>
      <c r="H33" s="169">
        <f>H17/(D17+H17)</f>
        <v>1.2589254117941295E-100</v>
      </c>
      <c r="I33" s="156">
        <f>I17/(E17+I17)</f>
        <v>6.3737857810740983E-2</v>
      </c>
      <c r="J33" s="169">
        <f>J17/(D17+J17)</f>
        <v>1.2589254117941295E-100</v>
      </c>
      <c r="K33" s="81">
        <f>K17/(E17+K17)</f>
        <v>6.3737857810740983E-2</v>
      </c>
      <c r="L33" s="79"/>
      <c r="M33" s="80"/>
      <c r="N33" s="81"/>
      <c r="O33" s="96" t="s">
        <v>24</v>
      </c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</row>
    <row r="34" spans="1:40" ht="13">
      <c r="A34" s="118" t="s">
        <v>97</v>
      </c>
      <c r="B34" s="94" t="s">
        <v>6</v>
      </c>
      <c r="C34" s="130"/>
      <c r="D34" s="189">
        <f>D27*D33</f>
        <v>0</v>
      </c>
      <c r="E34" s="80">
        <f>E27*E33</f>
        <v>0</v>
      </c>
      <c r="F34" s="169">
        <f t="shared" ref="F34:K34" si="3">F28*F33</f>
        <v>0.3</v>
      </c>
      <c r="G34" s="156">
        <f t="shared" si="3"/>
        <v>0.3</v>
      </c>
      <c r="H34" s="169">
        <f t="shared" si="3"/>
        <v>3.7767762353823882E-101</v>
      </c>
      <c r="I34" s="156">
        <f t="shared" si="3"/>
        <v>1.9121357343222293E-2</v>
      </c>
      <c r="J34" s="169">
        <f t="shared" si="3"/>
        <v>3.7767762353823882E-101</v>
      </c>
      <c r="K34" s="81">
        <f t="shared" si="3"/>
        <v>1.9121357343222293E-2</v>
      </c>
      <c r="L34" s="82">
        <f>SQRT(SUMSQ(D34,F34,H34,J34))</f>
        <v>0.3</v>
      </c>
      <c r="M34" s="83">
        <f>SQRT(SUMSQ(E34,G34,I34,K34))</f>
        <v>0.30121628875825157</v>
      </c>
      <c r="N34" s="84"/>
      <c r="O34" s="124" t="s">
        <v>102</v>
      </c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</row>
    <row r="35" spans="1:40" ht="13">
      <c r="A35" s="85"/>
      <c r="B35" s="47"/>
      <c r="C35" s="129"/>
      <c r="D35" s="172"/>
      <c r="E35" s="87"/>
      <c r="F35" s="165"/>
      <c r="G35" s="87"/>
      <c r="H35" s="165"/>
      <c r="I35" s="87"/>
      <c r="J35" s="165"/>
      <c r="K35" s="88"/>
      <c r="L35" s="89"/>
      <c r="M35" s="90"/>
      <c r="N35" s="91"/>
      <c r="O35" s="93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</row>
    <row r="36" spans="1:40">
      <c r="A36" s="2"/>
      <c r="B36" s="47"/>
      <c r="C36" s="129"/>
      <c r="D36" s="172"/>
      <c r="E36" s="87"/>
      <c r="F36" s="165"/>
      <c r="G36" s="87"/>
      <c r="H36" s="165"/>
      <c r="I36" s="87"/>
      <c r="J36" s="165"/>
      <c r="K36" s="88"/>
      <c r="L36" s="86"/>
      <c r="M36" s="87"/>
      <c r="N36" s="88"/>
      <c r="O36" s="93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</row>
    <row r="37" spans="1:40">
      <c r="A37" s="117" t="s">
        <v>98</v>
      </c>
      <c r="B37" s="94" t="s">
        <v>10</v>
      </c>
      <c r="C37" s="130"/>
      <c r="D37" s="189">
        <v>0</v>
      </c>
      <c r="E37" s="80">
        <v>0</v>
      </c>
      <c r="F37" s="169">
        <f>F17/(D17+F17)</f>
        <v>1.2589254117941295E-100</v>
      </c>
      <c r="G37" s="156">
        <f>G17/(E17+G17)</f>
        <v>0.2218515457808673</v>
      </c>
      <c r="H37" s="169">
        <v>1</v>
      </c>
      <c r="I37" s="156">
        <v>1</v>
      </c>
      <c r="J37" s="169">
        <f>J17/(D17+J17)</f>
        <v>1.2589254117941295E-100</v>
      </c>
      <c r="K37" s="81">
        <f>K17/(E17+K17)</f>
        <v>6.3737857810740983E-2</v>
      </c>
      <c r="L37" s="79"/>
      <c r="M37" s="80"/>
      <c r="N37" s="81"/>
      <c r="O37" s="96" t="s">
        <v>24</v>
      </c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</row>
    <row r="38" spans="1:40" ht="13">
      <c r="A38" s="118" t="s">
        <v>99</v>
      </c>
      <c r="B38" s="94" t="s">
        <v>6</v>
      </c>
      <c r="C38" s="130"/>
      <c r="D38" s="189">
        <f>D27*D37</f>
        <v>0</v>
      </c>
      <c r="E38" s="80">
        <f>E27*E37</f>
        <v>0</v>
      </c>
      <c r="F38" s="169">
        <f t="shared" ref="F38:K38" si="4">F28*F37</f>
        <v>3.7767762353823882E-101</v>
      </c>
      <c r="G38" s="156">
        <f t="shared" si="4"/>
        <v>6.655546373426019E-2</v>
      </c>
      <c r="H38" s="169">
        <f t="shared" si="4"/>
        <v>0.3</v>
      </c>
      <c r="I38" s="156">
        <f t="shared" si="4"/>
        <v>0.3</v>
      </c>
      <c r="J38" s="169">
        <f t="shared" si="4"/>
        <v>3.7767762353823882E-101</v>
      </c>
      <c r="K38" s="81">
        <f t="shared" si="4"/>
        <v>1.9121357343222293E-2</v>
      </c>
      <c r="L38" s="82">
        <f>SQRT(SUMSQ(D38,F38,H38,J38))</f>
        <v>0.3</v>
      </c>
      <c r="M38" s="83">
        <f>SQRT(SUMSQ(E38,G38,I38,K38))</f>
        <v>0.30788838246924749</v>
      </c>
      <c r="N38" s="84"/>
      <c r="O38" s="124" t="s">
        <v>102</v>
      </c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</row>
    <row r="39" spans="1:40" ht="13">
      <c r="A39" s="85"/>
      <c r="B39" s="47"/>
      <c r="C39" s="129"/>
      <c r="D39" s="172"/>
      <c r="E39" s="87"/>
      <c r="F39" s="165"/>
      <c r="G39" s="87"/>
      <c r="H39" s="165"/>
      <c r="I39" s="87"/>
      <c r="J39" s="165"/>
      <c r="K39" s="88"/>
      <c r="L39" s="89"/>
      <c r="M39" s="90"/>
      <c r="N39" s="91"/>
      <c r="O39" s="93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</row>
    <row r="40" spans="1:40">
      <c r="A40" s="2"/>
      <c r="B40" s="47"/>
      <c r="C40" s="129"/>
      <c r="D40" s="172"/>
      <c r="E40" s="87"/>
      <c r="F40" s="165"/>
      <c r="G40" s="87"/>
      <c r="H40" s="165"/>
      <c r="I40" s="87"/>
      <c r="J40" s="165"/>
      <c r="K40" s="88"/>
      <c r="L40" s="86"/>
      <c r="M40" s="87"/>
      <c r="N40" s="88"/>
      <c r="O40" s="93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</row>
    <row r="41" spans="1:40">
      <c r="A41" s="117" t="s">
        <v>100</v>
      </c>
      <c r="B41" s="94" t="s">
        <v>10</v>
      </c>
      <c r="C41" s="130"/>
      <c r="D41" s="189">
        <v>0</v>
      </c>
      <c r="E41" s="80">
        <v>0</v>
      </c>
      <c r="F41" s="169">
        <f>F17/(D17+F17)</f>
        <v>1.2589254117941295E-100</v>
      </c>
      <c r="G41" s="156">
        <f>G17/(E17+G17)</f>
        <v>0.2218515457808673</v>
      </c>
      <c r="H41" s="169">
        <f>H17/(D17+H17)</f>
        <v>1.2589254117941295E-100</v>
      </c>
      <c r="I41" s="156">
        <f>I17/(E17+I17)</f>
        <v>6.3737857810740983E-2</v>
      </c>
      <c r="J41" s="169">
        <v>1</v>
      </c>
      <c r="K41" s="81">
        <v>1</v>
      </c>
      <c r="L41" s="79"/>
      <c r="M41" s="80"/>
      <c r="N41" s="81"/>
      <c r="O41" s="96" t="s">
        <v>24</v>
      </c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</row>
    <row r="42" spans="1:40" ht="13">
      <c r="A42" s="118" t="s">
        <v>101</v>
      </c>
      <c r="B42" s="94" t="s">
        <v>6</v>
      </c>
      <c r="C42" s="130"/>
      <c r="D42" s="189">
        <f>D27*D41</f>
        <v>0</v>
      </c>
      <c r="E42" s="80">
        <f>E27*E41</f>
        <v>0</v>
      </c>
      <c r="F42" s="169">
        <f t="shared" ref="F42:K42" si="5">F28*F41</f>
        <v>3.7767762353823882E-101</v>
      </c>
      <c r="G42" s="156">
        <f t="shared" si="5"/>
        <v>6.655546373426019E-2</v>
      </c>
      <c r="H42" s="169">
        <f t="shared" si="5"/>
        <v>3.7767762353823882E-101</v>
      </c>
      <c r="I42" s="156">
        <f t="shared" si="5"/>
        <v>1.9121357343222293E-2</v>
      </c>
      <c r="J42" s="169">
        <f t="shared" si="5"/>
        <v>0.3</v>
      </c>
      <c r="K42" s="81">
        <f t="shared" si="5"/>
        <v>0.3</v>
      </c>
      <c r="L42" s="82">
        <f>SQRT(SUMSQ(D42,F42,H42,J42))</f>
        <v>0.3</v>
      </c>
      <c r="M42" s="83">
        <f>SQRT(SUMSQ(E42,G42,I42,K42))</f>
        <v>0.30788838246924749</v>
      </c>
      <c r="N42" s="84"/>
      <c r="O42" s="124" t="s">
        <v>102</v>
      </c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</row>
    <row r="43" spans="1:40" ht="13">
      <c r="A43" s="85"/>
      <c r="B43" s="47"/>
      <c r="C43" s="129"/>
      <c r="D43" s="172"/>
      <c r="E43" s="87"/>
      <c r="F43" s="165"/>
      <c r="G43" s="87"/>
      <c r="H43" s="165"/>
      <c r="I43" s="87"/>
      <c r="J43" s="165"/>
      <c r="K43" s="88"/>
      <c r="L43" s="89"/>
      <c r="M43" s="90"/>
      <c r="N43" s="91"/>
      <c r="O43" s="93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</row>
    <row r="44" spans="1:40" ht="13">
      <c r="A44" s="85"/>
      <c r="B44" s="47"/>
      <c r="C44" s="129"/>
      <c r="D44" s="172"/>
      <c r="E44" s="87"/>
      <c r="F44" s="165"/>
      <c r="G44" s="87"/>
      <c r="H44" s="165"/>
      <c r="I44" s="87"/>
      <c r="J44" s="165"/>
      <c r="K44" s="88"/>
      <c r="L44" s="89"/>
      <c r="M44" s="90"/>
      <c r="N44" s="91"/>
      <c r="O44" s="93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</row>
    <row r="45" spans="1:40">
      <c r="A45" s="117" t="s">
        <v>68</v>
      </c>
      <c r="B45" s="94" t="s">
        <v>10</v>
      </c>
      <c r="C45" s="130"/>
      <c r="D45" s="189">
        <v>1</v>
      </c>
      <c r="E45" s="80">
        <v>1</v>
      </c>
      <c r="F45" s="169">
        <v>1</v>
      </c>
      <c r="G45" s="156">
        <v>1</v>
      </c>
      <c r="H45" s="169">
        <v>0</v>
      </c>
      <c r="I45" s="156">
        <v>0</v>
      </c>
      <c r="J45" s="169">
        <v>0</v>
      </c>
      <c r="K45" s="81">
        <v>0</v>
      </c>
      <c r="L45" s="79"/>
      <c r="M45" s="80"/>
      <c r="N45" s="81"/>
      <c r="O45" s="96" t="s">
        <v>25</v>
      </c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</row>
    <row r="46" spans="1:40" ht="13">
      <c r="A46" s="118" t="s">
        <v>69</v>
      </c>
      <c r="B46" s="94" t="s">
        <v>6</v>
      </c>
      <c r="C46" s="130"/>
      <c r="D46" s="189">
        <f>D27*D45</f>
        <v>1.5</v>
      </c>
      <c r="E46" s="80">
        <f>E27*E45</f>
        <v>1.5</v>
      </c>
      <c r="F46" s="169">
        <f>F$28*F45</f>
        <v>0.3</v>
      </c>
      <c r="G46" s="156">
        <f t="shared" ref="G46:K46" si="6">G$28*G45</f>
        <v>0.3</v>
      </c>
      <c r="H46" s="169">
        <f t="shared" si="6"/>
        <v>0</v>
      </c>
      <c r="I46" s="156">
        <f t="shared" si="6"/>
        <v>0</v>
      </c>
      <c r="J46" s="169">
        <f t="shared" si="6"/>
        <v>0</v>
      </c>
      <c r="K46" s="81">
        <f t="shared" si="6"/>
        <v>0</v>
      </c>
      <c r="L46" s="82">
        <f>SQRT(SUMSQ(D46,F46,H46,J46))</f>
        <v>1.5297058540778354</v>
      </c>
      <c r="M46" s="83">
        <f>SQRT(SUMSQ(E46,G46,I46,K46))</f>
        <v>1.5297058540778354</v>
      </c>
      <c r="N46" s="84"/>
      <c r="O46" s="124" t="s">
        <v>95</v>
      </c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</row>
    <row r="47" spans="1:40" ht="13">
      <c r="A47" s="85"/>
      <c r="B47" s="47"/>
      <c r="C47" s="129"/>
      <c r="D47" s="172"/>
      <c r="E47" s="87"/>
      <c r="F47" s="165"/>
      <c r="G47" s="87"/>
      <c r="H47" s="165"/>
      <c r="I47" s="87"/>
      <c r="J47" s="165"/>
      <c r="K47" s="88"/>
      <c r="L47" s="89"/>
      <c r="M47" s="90"/>
      <c r="N47" s="91"/>
      <c r="O47" s="97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</row>
    <row r="48" spans="1:40">
      <c r="A48" s="2"/>
      <c r="B48" s="47"/>
      <c r="C48" s="129"/>
      <c r="D48" s="172"/>
      <c r="E48" s="87"/>
      <c r="F48" s="165"/>
      <c r="G48" s="87"/>
      <c r="H48" s="165"/>
      <c r="I48" s="87"/>
      <c r="J48" s="165"/>
      <c r="K48" s="88"/>
      <c r="L48" s="86"/>
      <c r="M48" s="87"/>
      <c r="N48" s="88"/>
      <c r="O48" s="97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</row>
    <row r="49" spans="1:40">
      <c r="A49" s="117" t="s">
        <v>70</v>
      </c>
      <c r="B49" s="94" t="s">
        <v>10</v>
      </c>
      <c r="C49" s="130"/>
      <c r="D49" s="189">
        <v>1</v>
      </c>
      <c r="E49" s="80">
        <v>1</v>
      </c>
      <c r="F49" s="169">
        <v>0</v>
      </c>
      <c r="G49" s="156">
        <v>0</v>
      </c>
      <c r="H49" s="169">
        <v>1</v>
      </c>
      <c r="I49" s="156">
        <v>1</v>
      </c>
      <c r="J49" s="169">
        <v>0</v>
      </c>
      <c r="K49" s="81">
        <v>0</v>
      </c>
      <c r="L49" s="79"/>
      <c r="M49" s="80"/>
      <c r="N49" s="81"/>
      <c r="O49" s="96" t="s">
        <v>25</v>
      </c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</row>
    <row r="50" spans="1:40" ht="13">
      <c r="A50" s="118" t="s">
        <v>71</v>
      </c>
      <c r="B50" s="94" t="s">
        <v>6</v>
      </c>
      <c r="C50" s="130"/>
      <c r="D50" s="189">
        <f>D27*D49</f>
        <v>1.5</v>
      </c>
      <c r="E50" s="80">
        <f>E27*E49</f>
        <v>1.5</v>
      </c>
      <c r="F50" s="169">
        <f>F$28*F49</f>
        <v>0</v>
      </c>
      <c r="G50" s="156">
        <f t="shared" ref="G50:K50" si="7">G$28*G49</f>
        <v>0</v>
      </c>
      <c r="H50" s="169">
        <f t="shared" si="7"/>
        <v>0.3</v>
      </c>
      <c r="I50" s="156">
        <f t="shared" si="7"/>
        <v>0.3</v>
      </c>
      <c r="J50" s="169">
        <f t="shared" si="7"/>
        <v>0</v>
      </c>
      <c r="K50" s="81">
        <f t="shared" si="7"/>
        <v>0</v>
      </c>
      <c r="L50" s="82">
        <f>SQRT(SUMSQ(D50,F50,H50,J50))</f>
        <v>1.5297058540778354</v>
      </c>
      <c r="M50" s="83">
        <f>SQRT(SUMSQ(E50,G50,I50,K50))</f>
        <v>1.5297058540778354</v>
      </c>
      <c r="N50" s="84"/>
      <c r="O50" s="124" t="s">
        <v>95</v>
      </c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</row>
    <row r="51" spans="1:40">
      <c r="A51" s="119"/>
      <c r="B51" s="62"/>
      <c r="C51" s="131"/>
      <c r="E51" s="48"/>
      <c r="F51" s="170"/>
      <c r="G51" s="48"/>
      <c r="H51" s="170"/>
      <c r="I51" s="48"/>
      <c r="J51" s="170"/>
      <c r="K51" s="62"/>
      <c r="L51" s="53"/>
      <c r="M51" s="48"/>
      <c r="N51" s="62"/>
      <c r="O51" s="92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</row>
    <row r="52" spans="1:40">
      <c r="A52" s="2"/>
      <c r="B52" s="47"/>
      <c r="C52" s="129"/>
      <c r="D52" s="172"/>
      <c r="E52" s="87"/>
      <c r="F52" s="165"/>
      <c r="G52" s="87"/>
      <c r="H52" s="165"/>
      <c r="I52" s="87"/>
      <c r="J52" s="165"/>
      <c r="K52" s="88"/>
      <c r="L52" s="86"/>
      <c r="M52" s="87"/>
      <c r="N52" s="88"/>
      <c r="O52" s="97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</row>
    <row r="53" spans="1:40">
      <c r="A53" s="117" t="s">
        <v>72</v>
      </c>
      <c r="B53" s="94" t="s">
        <v>10</v>
      </c>
      <c r="C53" s="130"/>
      <c r="D53" s="189">
        <v>1</v>
      </c>
      <c r="E53" s="80">
        <v>1</v>
      </c>
      <c r="F53" s="169">
        <v>0</v>
      </c>
      <c r="G53" s="156">
        <v>0</v>
      </c>
      <c r="H53" s="169">
        <v>0</v>
      </c>
      <c r="I53" s="156">
        <v>0</v>
      </c>
      <c r="J53" s="169">
        <v>1</v>
      </c>
      <c r="K53" s="81">
        <v>1</v>
      </c>
      <c r="L53" s="79"/>
      <c r="M53" s="80"/>
      <c r="N53" s="81"/>
      <c r="O53" s="96" t="s">
        <v>25</v>
      </c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</row>
    <row r="54" spans="1:40" ht="13">
      <c r="A54" s="118" t="s">
        <v>73</v>
      </c>
      <c r="B54" s="94" t="s">
        <v>6</v>
      </c>
      <c r="C54" s="130"/>
      <c r="D54" s="189">
        <f>D27*D53</f>
        <v>1.5</v>
      </c>
      <c r="E54" s="80">
        <f>E27*E53</f>
        <v>1.5</v>
      </c>
      <c r="F54" s="169">
        <f>F$28*F53</f>
        <v>0</v>
      </c>
      <c r="G54" s="156">
        <f t="shared" ref="G54:K54" si="8">G$28*G53</f>
        <v>0</v>
      </c>
      <c r="H54" s="169">
        <f t="shared" si="8"/>
        <v>0</v>
      </c>
      <c r="I54" s="156">
        <f t="shared" si="8"/>
        <v>0</v>
      </c>
      <c r="J54" s="169">
        <f t="shared" si="8"/>
        <v>0.3</v>
      </c>
      <c r="K54" s="81">
        <f t="shared" si="8"/>
        <v>0.3</v>
      </c>
      <c r="L54" s="82">
        <f>SQRT(SUMSQ(D54,F54,H54,J54))</f>
        <v>1.5297058540778354</v>
      </c>
      <c r="M54" s="83">
        <f>SQRT(SUMSQ(E54,G54,I54,K54))</f>
        <v>1.5297058540778354</v>
      </c>
      <c r="N54" s="84"/>
      <c r="O54" s="124" t="s">
        <v>95</v>
      </c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</row>
    <row r="55" spans="1:40">
      <c r="A55" s="119"/>
      <c r="B55" s="62"/>
      <c r="C55" s="131"/>
      <c r="E55" s="48"/>
      <c r="F55" s="170"/>
      <c r="G55" s="48"/>
      <c r="H55" s="170"/>
      <c r="I55" s="48"/>
      <c r="J55" s="170"/>
      <c r="K55" s="62"/>
      <c r="L55" s="53"/>
      <c r="M55" s="48"/>
      <c r="N55" s="62"/>
      <c r="O55" s="92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</row>
    <row r="56" spans="1:40">
      <c r="A56" s="119"/>
      <c r="B56" s="62"/>
      <c r="C56" s="131"/>
      <c r="E56" s="48"/>
      <c r="F56" s="170"/>
      <c r="G56" s="48"/>
      <c r="H56" s="170"/>
      <c r="I56" s="48"/>
      <c r="J56" s="170"/>
      <c r="K56" s="62"/>
      <c r="L56" s="53"/>
      <c r="M56" s="48"/>
      <c r="N56" s="62"/>
      <c r="O56" s="92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</row>
    <row r="57" spans="1:40">
      <c r="A57" s="117" t="s">
        <v>39</v>
      </c>
      <c r="B57" s="94" t="s">
        <v>10</v>
      </c>
      <c r="C57" s="130"/>
      <c r="D57" s="189">
        <v>1</v>
      </c>
      <c r="E57" s="80">
        <v>1</v>
      </c>
      <c r="F57" s="169">
        <f>F17/(D17+F17+H17+J17)</f>
        <v>1.2589254117941295E-100</v>
      </c>
      <c r="G57" s="156">
        <f>G17/(E17+G17+I17+K17)</f>
        <v>0.20059854609798014</v>
      </c>
      <c r="H57" s="169">
        <f>H17/(D17+F17+H17+J17)</f>
        <v>1.2589254117941295E-100</v>
      </c>
      <c r="I57" s="156">
        <f>I17/(E17+G17+I17+K17)</f>
        <v>4.7899147170873659E-2</v>
      </c>
      <c r="J57" s="169">
        <f>J17/(D17+F17+H17+J17)</f>
        <v>1.2589254117941295E-100</v>
      </c>
      <c r="K57" s="81">
        <f>K17/(E17+G17+I17+K17)</f>
        <v>4.7899147170873659E-2</v>
      </c>
      <c r="L57" s="79"/>
      <c r="M57" s="80"/>
      <c r="N57" s="81"/>
      <c r="O57" s="96" t="s">
        <v>24</v>
      </c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</row>
    <row r="58" spans="1:40" ht="13">
      <c r="A58" s="118" t="s">
        <v>38</v>
      </c>
      <c r="B58" s="94" t="s">
        <v>6</v>
      </c>
      <c r="C58" s="130"/>
      <c r="D58" s="189">
        <f>D$27*D57</f>
        <v>1.5</v>
      </c>
      <c r="E58" s="80">
        <f>E$27*E57</f>
        <v>1.5</v>
      </c>
      <c r="F58" s="169">
        <f t="shared" ref="F58:K58" si="9">F28*F57</f>
        <v>3.7767762353823882E-101</v>
      </c>
      <c r="G58" s="156">
        <f t="shared" si="9"/>
        <v>6.0179563829394038E-2</v>
      </c>
      <c r="H58" s="169">
        <f t="shared" si="9"/>
        <v>3.7767762353823882E-101</v>
      </c>
      <c r="I58" s="156">
        <f t="shared" si="9"/>
        <v>1.4369744151262097E-2</v>
      </c>
      <c r="J58" s="169">
        <f t="shared" si="9"/>
        <v>3.7767762353823882E-101</v>
      </c>
      <c r="K58" s="81">
        <f t="shared" si="9"/>
        <v>1.4369744151262097E-2</v>
      </c>
      <c r="L58" s="82">
        <f>SQRT(SUMSQ(D58,F58,H58,J58))</f>
        <v>1.5</v>
      </c>
      <c r="M58" s="83">
        <f>SQRT(SUMSQ(E58,G58,I58,K58))</f>
        <v>1.5013442506622661</v>
      </c>
      <c r="N58" s="84"/>
      <c r="O58" s="97" t="s">
        <v>40</v>
      </c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</row>
    <row r="59" spans="1:40" ht="13.5" thickBot="1">
      <c r="A59" s="63"/>
      <c r="B59" s="95"/>
      <c r="C59" s="132"/>
      <c r="D59" s="190"/>
      <c r="E59" s="64"/>
      <c r="F59" s="171"/>
      <c r="G59" s="64"/>
      <c r="H59" s="171"/>
      <c r="I59" s="64"/>
      <c r="J59" s="171"/>
      <c r="K59" s="65"/>
      <c r="L59" s="66"/>
      <c r="M59" s="67"/>
      <c r="N59" s="68"/>
      <c r="O59" s="69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</row>
    <row r="60" spans="1:40" ht="13">
      <c r="A60" s="70"/>
      <c r="B60" s="49"/>
      <c r="C60" s="49"/>
      <c r="D60" s="172"/>
      <c r="E60" s="60"/>
      <c r="F60" s="172"/>
      <c r="G60" s="60"/>
      <c r="H60" s="172"/>
      <c r="I60" s="60"/>
      <c r="J60" s="172"/>
      <c r="K60" s="60"/>
      <c r="L60" s="61"/>
      <c r="M60" s="61"/>
      <c r="N60" s="61"/>
      <c r="O60" s="71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</row>
    <row r="61" spans="1:40" ht="13" thickBot="1">
      <c r="A61" s="48"/>
      <c r="B61" s="48"/>
      <c r="C61" s="48"/>
      <c r="E61" s="48"/>
      <c r="G61" s="48"/>
      <c r="I61" s="48"/>
      <c r="K61" s="48"/>
      <c r="L61" s="48"/>
      <c r="M61" s="48"/>
      <c r="N61" s="48"/>
      <c r="O61" s="71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</row>
    <row r="62" spans="1:40" ht="13">
      <c r="A62" s="1" t="s">
        <v>21</v>
      </c>
      <c r="B62" s="51"/>
      <c r="C62" s="51"/>
      <c r="D62" s="173"/>
      <c r="E62" s="51"/>
      <c r="F62" s="173"/>
      <c r="G62" s="51"/>
      <c r="H62" s="173"/>
      <c r="I62" s="51"/>
      <c r="J62" s="173"/>
      <c r="K62" s="51"/>
      <c r="L62" s="51"/>
      <c r="M62" s="51"/>
      <c r="N62" s="51"/>
      <c r="O62" s="73" t="s">
        <v>3</v>
      </c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</row>
    <row r="63" spans="1:40">
      <c r="A63" s="4" t="s">
        <v>106</v>
      </c>
      <c r="B63" s="6"/>
      <c r="C63" s="6"/>
      <c r="D63" s="174"/>
      <c r="E63" s="6"/>
      <c r="F63" s="174"/>
      <c r="G63" s="6"/>
      <c r="H63" s="174"/>
      <c r="I63" s="6"/>
      <c r="J63" s="174"/>
      <c r="K63" s="6"/>
      <c r="L63" s="6"/>
      <c r="M63" s="6"/>
      <c r="N63" s="6"/>
      <c r="O63" s="114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</row>
    <row r="64" spans="1:40" s="48" customFormat="1">
      <c r="A64" s="4" t="s">
        <v>105</v>
      </c>
      <c r="B64" s="6"/>
      <c r="C64" s="6"/>
      <c r="D64" s="174"/>
      <c r="E64" s="6"/>
      <c r="F64" s="174"/>
      <c r="G64" s="6"/>
      <c r="H64" s="174"/>
      <c r="I64" s="6"/>
      <c r="J64" s="174"/>
      <c r="K64" s="6"/>
      <c r="L64" s="6"/>
      <c r="M64" s="6"/>
      <c r="N64" s="6"/>
      <c r="O64" s="115"/>
    </row>
    <row r="65" spans="1:40">
      <c r="A65" s="4" t="s">
        <v>107</v>
      </c>
      <c r="B65" s="6"/>
      <c r="C65" s="6"/>
      <c r="D65" s="174"/>
      <c r="E65" s="6"/>
      <c r="F65" s="174"/>
      <c r="G65" s="6"/>
      <c r="H65" s="174"/>
      <c r="I65" s="6"/>
      <c r="J65" s="174"/>
      <c r="K65" s="6"/>
      <c r="L65" s="6"/>
      <c r="M65" s="6"/>
      <c r="N65" s="6"/>
      <c r="O65" s="114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</row>
    <row r="66" spans="1:40" ht="13" thickBot="1">
      <c r="A66" s="23"/>
      <c r="B66" s="99"/>
      <c r="C66" s="99"/>
      <c r="D66" s="168"/>
      <c r="E66" s="99"/>
      <c r="F66" s="168"/>
      <c r="G66" s="99"/>
      <c r="H66" s="168"/>
      <c r="I66" s="99"/>
      <c r="J66" s="168"/>
      <c r="K66" s="99"/>
      <c r="L66" s="99"/>
      <c r="M66" s="99"/>
      <c r="N66" s="99"/>
      <c r="O66" s="116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</row>
    <row r="67" spans="1:40">
      <c r="A67" s="48"/>
      <c r="B67" s="48"/>
      <c r="C67" s="48"/>
      <c r="E67" s="48"/>
      <c r="G67" s="48"/>
      <c r="I67" s="48"/>
      <c r="K67" s="48"/>
      <c r="L67" s="48"/>
      <c r="M67" s="48"/>
      <c r="N67" s="48"/>
      <c r="O67" s="71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</row>
    <row r="68" spans="1:40" ht="13" thickBot="1">
      <c r="A68" s="48"/>
      <c r="B68" s="48"/>
      <c r="C68" s="48"/>
      <c r="E68" s="48"/>
      <c r="G68" s="48"/>
      <c r="I68" s="48"/>
      <c r="K68" s="48"/>
      <c r="L68" s="48"/>
      <c r="M68" s="48"/>
      <c r="N68" s="48"/>
      <c r="O68" s="71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</row>
    <row r="69" spans="1:40" ht="13">
      <c r="A69" s="1" t="s">
        <v>22</v>
      </c>
      <c r="B69" s="41"/>
      <c r="C69" s="19"/>
      <c r="D69" s="199" t="s">
        <v>0</v>
      </c>
      <c r="E69" s="200"/>
      <c r="F69" s="201" t="s">
        <v>1</v>
      </c>
      <c r="G69" s="200"/>
      <c r="H69" s="201" t="s">
        <v>2</v>
      </c>
      <c r="I69" s="200"/>
      <c r="J69" s="201" t="s">
        <v>65</v>
      </c>
      <c r="K69" s="202"/>
      <c r="L69" s="19"/>
      <c r="M69" s="19"/>
      <c r="N69" s="41"/>
      <c r="O69" s="14" t="s">
        <v>3</v>
      </c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</row>
    <row r="70" spans="1:40" ht="13">
      <c r="A70" s="2"/>
      <c r="B70" s="34"/>
      <c r="C70" s="3"/>
      <c r="D70" s="158" t="s">
        <v>93</v>
      </c>
      <c r="E70" s="3" t="s">
        <v>94</v>
      </c>
      <c r="F70" s="175" t="s">
        <v>93</v>
      </c>
      <c r="G70" s="3" t="s">
        <v>94</v>
      </c>
      <c r="H70" s="175" t="s">
        <v>93</v>
      </c>
      <c r="I70" s="3" t="s">
        <v>94</v>
      </c>
      <c r="J70" s="175" t="s">
        <v>93</v>
      </c>
      <c r="K70" s="34" t="s">
        <v>94</v>
      </c>
      <c r="L70" s="3"/>
      <c r="M70" s="3"/>
      <c r="N70" s="34"/>
      <c r="O70" s="15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</row>
    <row r="71" spans="1:40">
      <c r="A71" s="2" t="s">
        <v>7</v>
      </c>
      <c r="B71" s="47" t="s">
        <v>5</v>
      </c>
      <c r="C71" s="6"/>
      <c r="D71" s="162">
        <f>D8</f>
        <v>-98</v>
      </c>
      <c r="E71" s="25">
        <f>E8</f>
        <v>-98</v>
      </c>
      <c r="F71" s="164"/>
      <c r="G71" s="25"/>
      <c r="H71" s="164"/>
      <c r="I71" s="25"/>
      <c r="J71" s="164"/>
      <c r="K71" s="37"/>
      <c r="L71" s="6"/>
      <c r="M71" s="6"/>
      <c r="N71" s="47"/>
      <c r="O71" s="2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</row>
    <row r="72" spans="1:40">
      <c r="A72" s="4" t="s">
        <v>62</v>
      </c>
      <c r="B72" s="47" t="s">
        <v>6</v>
      </c>
      <c r="C72" s="6"/>
      <c r="D72" s="162"/>
      <c r="E72" s="25"/>
      <c r="F72" s="164">
        <f t="shared" ref="F72:K72" si="10">F10</f>
        <v>-999</v>
      </c>
      <c r="G72" s="25">
        <f t="shared" si="10"/>
        <v>-5.45</v>
      </c>
      <c r="H72" s="164">
        <f t="shared" si="10"/>
        <v>-999</v>
      </c>
      <c r="I72" s="25">
        <f t="shared" si="10"/>
        <v>-11.67</v>
      </c>
      <c r="J72" s="164">
        <f t="shared" si="10"/>
        <v>-999</v>
      </c>
      <c r="K72" s="37">
        <f t="shared" si="10"/>
        <v>-11.67</v>
      </c>
      <c r="L72" s="6"/>
      <c r="M72" s="6"/>
      <c r="N72" s="47"/>
      <c r="O72" s="2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</row>
    <row r="73" spans="1:40">
      <c r="A73" s="2" t="s">
        <v>16</v>
      </c>
      <c r="B73" s="47" t="s">
        <v>6</v>
      </c>
      <c r="C73" s="6"/>
      <c r="D73" s="185">
        <v>0</v>
      </c>
      <c r="E73" s="143">
        <v>0</v>
      </c>
      <c r="F73" s="164">
        <v>0</v>
      </c>
      <c r="G73" s="143">
        <v>0.37</v>
      </c>
      <c r="H73" s="198">
        <v>0</v>
      </c>
      <c r="I73" s="143">
        <v>0.4</v>
      </c>
      <c r="J73" s="198">
        <v>0</v>
      </c>
      <c r="K73" s="144">
        <v>0.4</v>
      </c>
      <c r="L73" s="6"/>
      <c r="M73" s="6"/>
      <c r="N73" s="47"/>
      <c r="O73" s="24" t="s">
        <v>13</v>
      </c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</row>
    <row r="74" spans="1:40" ht="13">
      <c r="A74" s="2" t="s">
        <v>15</v>
      </c>
      <c r="B74" s="47"/>
      <c r="C74" s="6"/>
      <c r="D74" s="191">
        <f t="shared" ref="D74:E74" si="11">D71+D73</f>
        <v>-98</v>
      </c>
      <c r="E74" s="9">
        <f t="shared" si="11"/>
        <v>-98</v>
      </c>
      <c r="F74" s="166">
        <f t="shared" ref="F74:K74" si="12">F72+F73</f>
        <v>-999</v>
      </c>
      <c r="G74" s="9">
        <f>G72+G73</f>
        <v>-5.08</v>
      </c>
      <c r="H74" s="166">
        <f t="shared" si="12"/>
        <v>-999</v>
      </c>
      <c r="I74" s="9">
        <f t="shared" si="12"/>
        <v>-11.27</v>
      </c>
      <c r="J74" s="166">
        <f t="shared" si="12"/>
        <v>-999</v>
      </c>
      <c r="K74" s="101">
        <f t="shared" si="12"/>
        <v>-11.27</v>
      </c>
      <c r="L74" s="6"/>
      <c r="M74" s="6"/>
      <c r="N74" s="47"/>
      <c r="O74" s="24" t="s">
        <v>26</v>
      </c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</row>
    <row r="75" spans="1:40">
      <c r="A75" s="2"/>
      <c r="B75" s="47"/>
      <c r="C75" s="6"/>
      <c r="D75" s="161"/>
      <c r="E75" s="6"/>
      <c r="F75" s="164"/>
      <c r="G75" s="25"/>
      <c r="H75" s="164"/>
      <c r="I75" s="25"/>
      <c r="J75" s="164"/>
      <c r="K75" s="37"/>
      <c r="L75" s="6"/>
      <c r="M75" s="6"/>
      <c r="N75" s="47"/>
      <c r="O75" s="24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</row>
    <row r="76" spans="1:40" ht="13">
      <c r="A76" s="100" t="s">
        <v>12</v>
      </c>
      <c r="B76" s="47"/>
      <c r="C76" s="6"/>
      <c r="D76" s="161"/>
      <c r="E76" s="6"/>
      <c r="F76" s="164"/>
      <c r="G76" s="25"/>
      <c r="H76" s="164"/>
      <c r="I76" s="25"/>
      <c r="J76" s="164"/>
      <c r="K76" s="37"/>
      <c r="L76" s="6"/>
      <c r="M76" s="6"/>
      <c r="N76" s="47"/>
      <c r="O76" s="24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</row>
    <row r="77" spans="1:40">
      <c r="A77" s="2" t="s">
        <v>8</v>
      </c>
      <c r="B77" s="47" t="s">
        <v>14</v>
      </c>
      <c r="C77" s="6"/>
      <c r="D77" s="165">
        <f t="shared" ref="D77:E77" si="13">(10^12)*(10^-3)*10^(D74/10)</f>
        <v>0.15848931924611098</v>
      </c>
      <c r="E77" s="87">
        <f t="shared" si="13"/>
        <v>0.15848931924611098</v>
      </c>
      <c r="F77" s="172">
        <f>(10^12)*(10^-3)*10^((D74+F74)/10)</f>
        <v>1.9952623149688152E-101</v>
      </c>
      <c r="G77" s="87">
        <f>(10^12)*(10^-3)*10^((E74+G74)/10)</f>
        <v>4.9203953568144936E-2</v>
      </c>
      <c r="H77" s="172">
        <f>(10^12)*(10^-3)*10^((D74+H74)/10)</f>
        <v>1.9952623149688152E-101</v>
      </c>
      <c r="I77" s="87">
        <f>(10^12)*(10^-3)*10^((E74+I74)/10)</f>
        <v>1.1830415557251646E-2</v>
      </c>
      <c r="J77" s="172">
        <f>(10^12)*(10^-3)*10^((D74+J74)/10)</f>
        <v>1.9952623149688152E-101</v>
      </c>
      <c r="K77" s="88">
        <f>(10^12)*(10^-3)*10^((E74+K74)/10)</f>
        <v>1.1830415557251646E-2</v>
      </c>
      <c r="L77" s="87"/>
      <c r="M77" s="87"/>
      <c r="N77" s="88"/>
      <c r="O77" s="24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</row>
    <row r="78" spans="1:40">
      <c r="A78" s="2" t="s">
        <v>8</v>
      </c>
      <c r="B78" s="35" t="s">
        <v>57</v>
      </c>
      <c r="C78" s="6"/>
      <c r="D78" s="165">
        <f>(10^12)*(10^-3)*10^((D74+10*LOG10(D5/15))/10)</f>
        <v>0.31697863849222141</v>
      </c>
      <c r="E78" s="87">
        <f>(10^12)*(10^-3)*10^((E74+10*LOG10(E5/15))/10)</f>
        <v>0.31697863849222141</v>
      </c>
      <c r="F78" s="172">
        <f>(10^12)*(10^-3)*10^((D74+F74+10*LOG10(D5/15))/10)</f>
        <v>3.9905246299376393E-101</v>
      </c>
      <c r="G78" s="87">
        <f>(10^12)*(10^-3)*10^((E74+G74+10*LOG10(E5/15))/10)</f>
        <v>9.8407907136290051E-2</v>
      </c>
      <c r="H78" s="172">
        <f>(10^12)*(10^-3)*10^((D74+H74+10*LOG10(D5/15))/10)</f>
        <v>3.9905246299376393E-101</v>
      </c>
      <c r="I78" s="87">
        <f>(10^12)*(10^-3)*10^((E74+I74+10*LOG10(E5/15))/10)</f>
        <v>2.3660831114503251E-2</v>
      </c>
      <c r="J78" s="172">
        <f>(10^12)*(10^-3)*10^((D74+J74+10*LOG10(D5/15))/10)</f>
        <v>3.9905246299376393E-101</v>
      </c>
      <c r="K78" s="88">
        <f>(10^12)*(10^-3)*10^((E74+K74+10*LOG10(E5/15))/10)</f>
        <v>2.3660831114503251E-2</v>
      </c>
      <c r="L78" s="87"/>
      <c r="M78" s="87"/>
      <c r="N78" s="88"/>
      <c r="O78" s="24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</row>
    <row r="79" spans="1:40" ht="13">
      <c r="A79" s="22" t="s">
        <v>64</v>
      </c>
      <c r="B79" s="47" t="s">
        <v>6</v>
      </c>
      <c r="C79" s="6"/>
      <c r="D79" s="161" t="s">
        <v>9</v>
      </c>
      <c r="E79" s="6" t="s">
        <v>9</v>
      </c>
      <c r="F79" s="166">
        <f>10*LOG(F78/(D78+H78+J78))</f>
        <v>-999</v>
      </c>
      <c r="G79" s="9">
        <f>10*LOG(G78/(E78+I78+K78))</f>
        <v>-5.6842953407784194</v>
      </c>
      <c r="H79" s="166">
        <f>10*LOG(H78/(D78+F78+J78))</f>
        <v>-999</v>
      </c>
      <c r="I79" s="9">
        <f>10*LOG(I78/(E78+G78+K78))</f>
        <v>-12.68481390974253</v>
      </c>
      <c r="J79" s="166">
        <f>10*LOG(J78/(F78+H78+D78))</f>
        <v>-999</v>
      </c>
      <c r="K79" s="101">
        <f>10*LOG(K78/(G78+I78+E78))</f>
        <v>-12.68481390974253</v>
      </c>
      <c r="L79" s="25"/>
      <c r="M79" s="25"/>
      <c r="N79" s="37"/>
      <c r="O79" s="24" t="str">
        <f>O19</f>
        <v>For PRS Es/Iot range check</v>
      </c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</row>
    <row r="80" spans="1:40" ht="13">
      <c r="A80" s="22" t="s">
        <v>63</v>
      </c>
      <c r="B80" s="47" t="s">
        <v>5</v>
      </c>
      <c r="C80" s="6"/>
      <c r="D80" s="161" t="s">
        <v>9</v>
      </c>
      <c r="E80" s="6" t="s">
        <v>9</v>
      </c>
      <c r="F80" s="166">
        <f>D74+F74</f>
        <v>-1097</v>
      </c>
      <c r="G80" s="9">
        <f>E74+G74</f>
        <v>-103.08</v>
      </c>
      <c r="H80" s="166">
        <f>D74+H74</f>
        <v>-1097</v>
      </c>
      <c r="I80" s="9">
        <f>E74+I74</f>
        <v>-109.27</v>
      </c>
      <c r="J80" s="166">
        <f>D74+J74</f>
        <v>-1097</v>
      </c>
      <c r="K80" s="101">
        <f>E74+K74</f>
        <v>-109.27</v>
      </c>
      <c r="L80" s="6"/>
      <c r="M80" s="6"/>
      <c r="N80" s="47"/>
      <c r="O80" s="24" t="str">
        <f>O20</f>
        <v>For PRP level range check</v>
      </c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</row>
    <row r="81" spans="1:40" ht="13">
      <c r="A81" s="22" t="s">
        <v>63</v>
      </c>
      <c r="B81" s="35" t="s">
        <v>56</v>
      </c>
      <c r="C81" s="6"/>
      <c r="D81" s="161" t="s">
        <v>9</v>
      </c>
      <c r="E81" s="6" t="s">
        <v>9</v>
      </c>
      <c r="F81" s="176">
        <f>F80+10*LOG10(D5/15)</f>
        <v>-1093.9897000433602</v>
      </c>
      <c r="G81" s="102">
        <f>G80+10*LOG10(E5/15)</f>
        <v>-100.06970004336019</v>
      </c>
      <c r="H81" s="176">
        <f>H80+10*LOG10(F5/15)</f>
        <v>-1093.9897000433602</v>
      </c>
      <c r="I81" s="102">
        <f>I80+10*LOG10(G5/15)</f>
        <v>-106.25970004336018</v>
      </c>
      <c r="J81" s="176">
        <f>J80+10*LOG10(J5/15)</f>
        <v>-1093.9897000433602</v>
      </c>
      <c r="K81" s="145">
        <f>K80+10*LOG10(K5/15)</f>
        <v>-106.25970004336018</v>
      </c>
      <c r="L81" s="6"/>
      <c r="M81" s="6"/>
      <c r="N81" s="47"/>
      <c r="O81" s="24" t="str">
        <f>O21</f>
        <v>For PRP level range check</v>
      </c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</row>
    <row r="82" spans="1:40" ht="13.5" thickBot="1">
      <c r="A82" s="103" t="s">
        <v>34</v>
      </c>
      <c r="B82" s="38" t="s">
        <v>59</v>
      </c>
      <c r="C82" s="99"/>
      <c r="D82" s="192">
        <f>10*LOG((D78+F78+H78+J78)*10^-9)+10*LOG((47.88*10^6)/(D5*10^3))</f>
        <v>-62.959371173213114</v>
      </c>
      <c r="E82" s="104">
        <f>10*LOG((E78+G78+I78+K78)*10^-9)+10*LOG((47.88*10^6)/(E5*10^3))</f>
        <v>-61.31659909583054</v>
      </c>
      <c r="F82" s="177" t="s">
        <v>9</v>
      </c>
      <c r="G82" s="99" t="s">
        <v>9</v>
      </c>
      <c r="H82" s="177" t="s">
        <v>9</v>
      </c>
      <c r="I82" s="99" t="s">
        <v>9</v>
      </c>
      <c r="J82" s="177" t="s">
        <v>9</v>
      </c>
      <c r="K82" s="105" t="s">
        <v>9</v>
      </c>
      <c r="L82" s="99"/>
      <c r="M82" s="99"/>
      <c r="N82" s="105"/>
      <c r="O82" s="17" t="s">
        <v>35</v>
      </c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</row>
    <row r="83" spans="1:40" ht="13">
      <c r="A83" s="48"/>
      <c r="B83" s="49"/>
      <c r="C83" s="49"/>
      <c r="D83" s="174"/>
      <c r="E83" s="49"/>
      <c r="F83" s="166"/>
      <c r="G83" s="72"/>
      <c r="H83" s="166"/>
      <c r="I83" s="72"/>
      <c r="J83" s="166"/>
      <c r="K83" s="72"/>
      <c r="L83" s="49"/>
      <c r="M83" s="49"/>
      <c r="N83" s="49"/>
      <c r="O83" s="71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</row>
    <row r="84" spans="1:40" ht="13" thickBot="1">
      <c r="A84" s="48"/>
      <c r="B84" s="48"/>
      <c r="C84" s="48"/>
      <c r="E84" s="48"/>
      <c r="G84" s="48"/>
      <c r="I84" s="48"/>
      <c r="K84" s="48"/>
      <c r="L84" s="48"/>
      <c r="M84" s="48"/>
      <c r="N84" s="48"/>
      <c r="O84" s="71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</row>
    <row r="85" spans="1:40" ht="13">
      <c r="A85" s="1" t="s">
        <v>23</v>
      </c>
      <c r="B85" s="50"/>
      <c r="C85" s="51"/>
      <c r="D85" s="199" t="s">
        <v>0</v>
      </c>
      <c r="E85" s="200"/>
      <c r="F85" s="199" t="s">
        <v>1</v>
      </c>
      <c r="G85" s="200"/>
      <c r="H85" s="201" t="s">
        <v>2</v>
      </c>
      <c r="I85" s="200"/>
      <c r="J85" s="201" t="s">
        <v>65</v>
      </c>
      <c r="K85" s="202"/>
      <c r="L85" s="199" t="s">
        <v>32</v>
      </c>
      <c r="M85" s="200"/>
      <c r="N85" s="41" t="s">
        <v>55</v>
      </c>
      <c r="O85" s="14" t="s">
        <v>3</v>
      </c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</row>
    <row r="86" spans="1:40" ht="13">
      <c r="A86" s="39"/>
      <c r="B86" s="47"/>
      <c r="C86" s="6"/>
      <c r="D86" s="158" t="s">
        <v>93</v>
      </c>
      <c r="E86" s="3" t="s">
        <v>94</v>
      </c>
      <c r="F86" s="158" t="s">
        <v>93</v>
      </c>
      <c r="G86" s="3" t="s">
        <v>94</v>
      </c>
      <c r="H86" s="175" t="s">
        <v>93</v>
      </c>
      <c r="I86" s="3" t="s">
        <v>94</v>
      </c>
      <c r="J86" s="175" t="s">
        <v>93</v>
      </c>
      <c r="K86" s="34" t="s">
        <v>94</v>
      </c>
      <c r="L86" s="33" t="s">
        <v>93</v>
      </c>
      <c r="M86" s="3" t="s">
        <v>94</v>
      </c>
      <c r="N86" s="134"/>
      <c r="O86" s="15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</row>
    <row r="87" spans="1:40">
      <c r="A87" s="117" t="s">
        <v>74</v>
      </c>
      <c r="B87" s="94" t="s">
        <v>6</v>
      </c>
      <c r="C87" s="98"/>
      <c r="D87" s="193"/>
      <c r="E87" s="106"/>
      <c r="F87" s="178">
        <f>F88-L88</f>
        <v>-999.3</v>
      </c>
      <c r="G87" s="108">
        <f>G88-M88</f>
        <v>-5.9855116295366706</v>
      </c>
      <c r="H87" s="181"/>
      <c r="I87" s="153"/>
      <c r="J87" s="181"/>
      <c r="K87" s="107"/>
      <c r="L87" s="79"/>
      <c r="M87" s="80"/>
      <c r="N87" s="135">
        <v>-6</v>
      </c>
      <c r="O87" s="140" t="s">
        <v>113</v>
      </c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</row>
    <row r="88" spans="1:40" ht="13">
      <c r="A88" s="118" t="s">
        <v>75</v>
      </c>
      <c r="B88" s="94" t="s">
        <v>6</v>
      </c>
      <c r="C88" s="98"/>
      <c r="D88" s="193"/>
      <c r="E88" s="106"/>
      <c r="F88" s="178">
        <f t="shared" ref="F88:G88" si="14">F79</f>
        <v>-999</v>
      </c>
      <c r="G88" s="106">
        <f t="shared" si="14"/>
        <v>-5.6842953407784194</v>
      </c>
      <c r="H88" s="181"/>
      <c r="I88" s="153"/>
      <c r="J88" s="181"/>
      <c r="K88" s="107"/>
      <c r="L88" s="82">
        <f>L34</f>
        <v>0.3</v>
      </c>
      <c r="M88" s="83">
        <f>M34</f>
        <v>0.30121628875825157</v>
      </c>
      <c r="N88" s="136"/>
      <c r="O88" s="141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</row>
    <row r="89" spans="1:40" ht="13">
      <c r="A89" s="117" t="s">
        <v>76</v>
      </c>
      <c r="B89" s="94" t="s">
        <v>6</v>
      </c>
      <c r="C89" s="98"/>
      <c r="D89" s="193"/>
      <c r="E89" s="106"/>
      <c r="F89" s="178">
        <f>F88+L88</f>
        <v>-998.7</v>
      </c>
      <c r="G89" s="106">
        <f>G88+M88</f>
        <v>-5.3830790520201681</v>
      </c>
      <c r="H89" s="181"/>
      <c r="I89" s="153"/>
      <c r="J89" s="181"/>
      <c r="K89" s="107"/>
      <c r="L89" s="82"/>
      <c r="M89" s="83"/>
      <c r="N89" s="137"/>
      <c r="O89" s="141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</row>
    <row r="90" spans="1:40" ht="13">
      <c r="A90" s="2"/>
      <c r="B90" s="47"/>
      <c r="C90" s="6"/>
      <c r="D90" s="162"/>
      <c r="E90" s="25"/>
      <c r="F90" s="162"/>
      <c r="G90" s="25"/>
      <c r="H90" s="164"/>
      <c r="I90" s="25"/>
      <c r="J90" s="164"/>
      <c r="K90" s="37"/>
      <c r="L90" s="86"/>
      <c r="M90" s="87"/>
      <c r="N90" s="138"/>
      <c r="O90" s="141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</row>
    <row r="91" spans="1:40">
      <c r="A91" s="117" t="s">
        <v>77</v>
      </c>
      <c r="B91" s="94" t="s">
        <v>6</v>
      </c>
      <c r="C91" s="98"/>
      <c r="D91" s="193"/>
      <c r="E91" s="106"/>
      <c r="F91" s="178"/>
      <c r="G91" s="153"/>
      <c r="H91" s="181">
        <f>H92-L92</f>
        <v>-999.3</v>
      </c>
      <c r="I91" s="108">
        <f>I92-M92</f>
        <v>-12.992702292211778</v>
      </c>
      <c r="J91" s="181"/>
      <c r="K91" s="154"/>
      <c r="L91" s="79"/>
      <c r="M91" s="80"/>
      <c r="N91" s="135">
        <v>-13</v>
      </c>
      <c r="O91" s="140" t="s">
        <v>113</v>
      </c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</row>
    <row r="92" spans="1:40" ht="13">
      <c r="A92" s="118" t="s">
        <v>78</v>
      </c>
      <c r="B92" s="94" t="s">
        <v>6</v>
      </c>
      <c r="C92" s="98"/>
      <c r="D92" s="193"/>
      <c r="E92" s="106"/>
      <c r="F92" s="178"/>
      <c r="G92" s="153"/>
      <c r="H92" s="181">
        <f t="shared" ref="H92:I92" si="15">H79</f>
        <v>-999</v>
      </c>
      <c r="I92" s="106">
        <f t="shared" si="15"/>
        <v>-12.68481390974253</v>
      </c>
      <c r="J92" s="181"/>
      <c r="K92" s="107"/>
      <c r="L92" s="82">
        <f>L38</f>
        <v>0.3</v>
      </c>
      <c r="M92" s="83">
        <f>M38</f>
        <v>0.30788838246924749</v>
      </c>
      <c r="N92" s="136"/>
      <c r="O92" s="142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</row>
    <row r="93" spans="1:40" ht="13">
      <c r="A93" s="117" t="s">
        <v>79</v>
      </c>
      <c r="B93" s="94" t="s">
        <v>6</v>
      </c>
      <c r="C93" s="98"/>
      <c r="D93" s="193"/>
      <c r="E93" s="106"/>
      <c r="F93" s="178"/>
      <c r="G93" s="153"/>
      <c r="H93" s="181">
        <f>H92+L92</f>
        <v>-998.7</v>
      </c>
      <c r="I93" s="106">
        <f>I92+M92</f>
        <v>-12.376925527273283</v>
      </c>
      <c r="J93" s="181"/>
      <c r="K93" s="107"/>
      <c r="L93" s="82"/>
      <c r="M93" s="83"/>
      <c r="N93" s="137"/>
      <c r="O93" s="142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</row>
    <row r="94" spans="1:40" ht="13">
      <c r="A94" s="2"/>
      <c r="B94" s="47"/>
      <c r="C94" s="6"/>
      <c r="D94" s="162"/>
      <c r="E94" s="25"/>
      <c r="F94" s="162"/>
      <c r="G94" s="25"/>
      <c r="H94" s="164"/>
      <c r="I94" s="25"/>
      <c r="J94" s="164"/>
      <c r="K94" s="37"/>
      <c r="L94" s="86"/>
      <c r="M94" s="87"/>
      <c r="N94" s="138"/>
      <c r="O94" s="141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</row>
    <row r="95" spans="1:40">
      <c r="A95" s="117" t="s">
        <v>80</v>
      </c>
      <c r="B95" s="94" t="s">
        <v>6</v>
      </c>
      <c r="C95" s="98"/>
      <c r="D95" s="193"/>
      <c r="E95" s="106"/>
      <c r="F95" s="178"/>
      <c r="G95" s="153"/>
      <c r="H95" s="181"/>
      <c r="I95" s="153"/>
      <c r="J95" s="181">
        <f>J96-L96</f>
        <v>-999.3</v>
      </c>
      <c r="K95" s="109">
        <f>K96-M96</f>
        <v>-12.992702292211778</v>
      </c>
      <c r="L95" s="79"/>
      <c r="M95" s="80"/>
      <c r="N95" s="135">
        <v>-13</v>
      </c>
      <c r="O95" s="140" t="s">
        <v>113</v>
      </c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</row>
    <row r="96" spans="1:40" ht="13">
      <c r="A96" s="118" t="s">
        <v>81</v>
      </c>
      <c r="B96" s="94" t="s">
        <v>6</v>
      </c>
      <c r="C96" s="98"/>
      <c r="D96" s="193"/>
      <c r="E96" s="106"/>
      <c r="F96" s="178"/>
      <c r="G96" s="153"/>
      <c r="H96" s="181"/>
      <c r="I96" s="153"/>
      <c r="J96" s="181">
        <f>J79</f>
        <v>-999</v>
      </c>
      <c r="K96" s="107">
        <f>K79</f>
        <v>-12.68481390974253</v>
      </c>
      <c r="L96" s="82">
        <f>L42</f>
        <v>0.3</v>
      </c>
      <c r="M96" s="83">
        <f>M42</f>
        <v>0.30788838246924749</v>
      </c>
      <c r="N96" s="136"/>
      <c r="O96" s="142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</row>
    <row r="97" spans="1:40" ht="13">
      <c r="A97" s="117" t="s">
        <v>82</v>
      </c>
      <c r="B97" s="94" t="s">
        <v>6</v>
      </c>
      <c r="C97" s="98"/>
      <c r="D97" s="193"/>
      <c r="E97" s="106"/>
      <c r="F97" s="178"/>
      <c r="G97" s="153"/>
      <c r="H97" s="181"/>
      <c r="I97" s="153"/>
      <c r="J97" s="181">
        <f>J96+L96</f>
        <v>-998.7</v>
      </c>
      <c r="K97" s="107">
        <f>K96+M96</f>
        <v>-12.376925527273283</v>
      </c>
      <c r="L97" s="82"/>
      <c r="M97" s="83"/>
      <c r="N97" s="137"/>
      <c r="O97" s="142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</row>
    <row r="98" spans="1:40" ht="13">
      <c r="A98" s="2"/>
      <c r="B98" s="47"/>
      <c r="C98" s="6"/>
      <c r="D98" s="162"/>
      <c r="E98" s="25"/>
      <c r="F98" s="162"/>
      <c r="G98" s="25"/>
      <c r="H98" s="164"/>
      <c r="I98" s="25"/>
      <c r="J98" s="164"/>
      <c r="K98" s="37"/>
      <c r="L98" s="89"/>
      <c r="M98" s="90"/>
      <c r="N98" s="139"/>
      <c r="O98" s="142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</row>
    <row r="99" spans="1:40">
      <c r="A99" s="117" t="s">
        <v>84</v>
      </c>
      <c r="B99" s="147" t="s">
        <v>58</v>
      </c>
      <c r="C99" s="98"/>
      <c r="D99" s="193"/>
      <c r="E99" s="106"/>
      <c r="F99" s="178">
        <f>F100-L100</f>
        <v>-1095.519405897438</v>
      </c>
      <c r="G99" s="108">
        <f>G100-M100</f>
        <v>-101.59940589743802</v>
      </c>
      <c r="H99" s="181"/>
      <c r="I99" s="153"/>
      <c r="J99" s="181"/>
      <c r="K99" s="107"/>
      <c r="L99" s="79"/>
      <c r="M99" s="80"/>
      <c r="N99" s="135">
        <f>-121</f>
        <v>-121</v>
      </c>
      <c r="O99" s="140" t="s">
        <v>121</v>
      </c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</row>
    <row r="100" spans="1:40" ht="13">
      <c r="A100" s="118" t="s">
        <v>85</v>
      </c>
      <c r="B100" s="147" t="s">
        <v>58</v>
      </c>
      <c r="C100" s="98"/>
      <c r="D100" s="193"/>
      <c r="E100" s="106"/>
      <c r="F100" s="178">
        <f>F81</f>
        <v>-1093.9897000433602</v>
      </c>
      <c r="G100" s="106">
        <f t="shared" ref="G100" si="16">G81</f>
        <v>-100.06970004336019</v>
      </c>
      <c r="H100" s="181"/>
      <c r="I100" s="153"/>
      <c r="J100" s="181"/>
      <c r="K100" s="107"/>
      <c r="L100" s="82">
        <f>L46</f>
        <v>1.5297058540778354</v>
      </c>
      <c r="M100" s="83">
        <f>M46</f>
        <v>1.5297058540778354</v>
      </c>
      <c r="N100" s="136"/>
      <c r="O100" s="142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</row>
    <row r="101" spans="1:40" ht="13">
      <c r="A101" s="117" t="s">
        <v>83</v>
      </c>
      <c r="B101" s="147" t="s">
        <v>58</v>
      </c>
      <c r="C101" s="98"/>
      <c r="D101" s="193"/>
      <c r="E101" s="106"/>
      <c r="F101" s="178">
        <f>F100+L100</f>
        <v>-1092.4599941892825</v>
      </c>
      <c r="G101" s="106">
        <f>G100+M100</f>
        <v>-98.539994189282353</v>
      </c>
      <c r="H101" s="181"/>
      <c r="I101" s="153"/>
      <c r="J101" s="181"/>
      <c r="K101" s="107"/>
      <c r="L101" s="79"/>
      <c r="M101" s="80"/>
      <c r="N101" s="136"/>
      <c r="O101" s="142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</row>
    <row r="102" spans="1:40" ht="13">
      <c r="A102" s="2"/>
      <c r="B102" s="47"/>
      <c r="C102" s="6"/>
      <c r="D102" s="162"/>
      <c r="E102" s="25"/>
      <c r="F102" s="162"/>
      <c r="G102" s="25"/>
      <c r="H102" s="164"/>
      <c r="I102" s="25"/>
      <c r="J102" s="164"/>
      <c r="K102" s="37"/>
      <c r="L102" s="89"/>
      <c r="M102" s="90"/>
      <c r="N102" s="139"/>
      <c r="O102" s="142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</row>
    <row r="103" spans="1:40">
      <c r="A103" s="117" t="s">
        <v>86</v>
      </c>
      <c r="B103" s="147" t="s">
        <v>58</v>
      </c>
      <c r="C103" s="98"/>
      <c r="D103" s="193"/>
      <c r="E103" s="106"/>
      <c r="F103" s="178"/>
      <c r="G103" s="153"/>
      <c r="H103" s="181">
        <f>H104-L104</f>
        <v>-1095.519405897438</v>
      </c>
      <c r="I103" s="108">
        <f>I104-M104</f>
        <v>-107.78940589743802</v>
      </c>
      <c r="J103" s="181"/>
      <c r="K103" s="154"/>
      <c r="L103" s="79"/>
      <c r="M103" s="80"/>
      <c r="N103" s="135">
        <f>-121</f>
        <v>-121</v>
      </c>
      <c r="O103" s="140" t="s">
        <v>121</v>
      </c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</row>
    <row r="104" spans="1:40" ht="13">
      <c r="A104" s="118" t="s">
        <v>87</v>
      </c>
      <c r="B104" s="147" t="s">
        <v>58</v>
      </c>
      <c r="C104" s="98"/>
      <c r="D104" s="193"/>
      <c r="E104" s="106"/>
      <c r="F104" s="178"/>
      <c r="G104" s="153"/>
      <c r="H104" s="181">
        <f>H81</f>
        <v>-1093.9897000433602</v>
      </c>
      <c r="I104" s="106">
        <f t="shared" ref="I104" si="17">I81</f>
        <v>-106.25970004336018</v>
      </c>
      <c r="J104" s="181"/>
      <c r="K104" s="107"/>
      <c r="L104" s="82">
        <f>L50</f>
        <v>1.5297058540778354</v>
      </c>
      <c r="M104" s="83">
        <f>M50</f>
        <v>1.5297058540778354</v>
      </c>
      <c r="N104" s="136"/>
      <c r="O104" s="142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</row>
    <row r="105" spans="1:40">
      <c r="A105" s="117" t="s">
        <v>88</v>
      </c>
      <c r="B105" s="147" t="s">
        <v>58</v>
      </c>
      <c r="C105" s="98"/>
      <c r="D105" s="193"/>
      <c r="E105" s="106"/>
      <c r="F105" s="178"/>
      <c r="G105" s="153"/>
      <c r="H105" s="181">
        <f>H104+L104</f>
        <v>-1092.4599941892825</v>
      </c>
      <c r="I105" s="106">
        <f>I104+M104</f>
        <v>-104.72999418928235</v>
      </c>
      <c r="J105" s="181"/>
      <c r="K105" s="107"/>
      <c r="L105" s="79"/>
      <c r="M105" s="80"/>
      <c r="N105" s="137"/>
      <c r="O105" s="142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</row>
    <row r="106" spans="1:40" ht="13">
      <c r="A106" s="2"/>
      <c r="B106" s="47"/>
      <c r="C106" s="6"/>
      <c r="D106" s="162"/>
      <c r="E106" s="25"/>
      <c r="F106" s="162"/>
      <c r="G106" s="25"/>
      <c r="H106" s="164"/>
      <c r="I106" s="25"/>
      <c r="J106" s="164"/>
      <c r="K106" s="37"/>
      <c r="L106" s="89"/>
      <c r="M106" s="90"/>
      <c r="N106" s="139"/>
      <c r="O106" s="142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</row>
    <row r="107" spans="1:40">
      <c r="A107" s="117" t="s">
        <v>89</v>
      </c>
      <c r="B107" s="147" t="s">
        <v>58</v>
      </c>
      <c r="C107" s="98"/>
      <c r="D107" s="193"/>
      <c r="E107" s="106"/>
      <c r="F107" s="178"/>
      <c r="G107" s="153"/>
      <c r="H107" s="181"/>
      <c r="I107" s="153"/>
      <c r="J107" s="181">
        <f>J108-L108</f>
        <v>-1098.5297058540777</v>
      </c>
      <c r="K107" s="109">
        <f>K108-M108</f>
        <v>-110.79970585407783</v>
      </c>
      <c r="L107" s="79"/>
      <c r="M107" s="80"/>
      <c r="N107" s="135">
        <f>-121</f>
        <v>-121</v>
      </c>
      <c r="O107" s="140" t="s">
        <v>121</v>
      </c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</row>
    <row r="108" spans="1:40" ht="13">
      <c r="A108" s="118" t="s">
        <v>90</v>
      </c>
      <c r="B108" s="147" t="s">
        <v>58</v>
      </c>
      <c r="C108" s="98"/>
      <c r="D108" s="193"/>
      <c r="E108" s="106"/>
      <c r="F108" s="178"/>
      <c r="G108" s="153"/>
      <c r="H108" s="181"/>
      <c r="I108" s="106"/>
      <c r="J108" s="181">
        <f>J80</f>
        <v>-1097</v>
      </c>
      <c r="K108" s="107">
        <f>K80</f>
        <v>-109.27</v>
      </c>
      <c r="L108" s="82">
        <f>L54</f>
        <v>1.5297058540778354</v>
      </c>
      <c r="M108" s="83">
        <f>M54</f>
        <v>1.5297058540778354</v>
      </c>
      <c r="N108" s="136"/>
      <c r="O108" s="142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</row>
    <row r="109" spans="1:40">
      <c r="A109" s="117" t="s">
        <v>91</v>
      </c>
      <c r="B109" s="147" t="s">
        <v>58</v>
      </c>
      <c r="C109" s="98"/>
      <c r="D109" s="193"/>
      <c r="E109" s="106"/>
      <c r="F109" s="178"/>
      <c r="G109" s="153"/>
      <c r="H109" s="181"/>
      <c r="I109" s="106"/>
      <c r="J109" s="181">
        <f>J108+L108</f>
        <v>-1095.4702941459223</v>
      </c>
      <c r="K109" s="107">
        <f>K108+M108</f>
        <v>-107.74029414592216</v>
      </c>
      <c r="L109" s="79"/>
      <c r="M109" s="80"/>
      <c r="N109" s="137"/>
      <c r="O109" s="142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</row>
    <row r="110" spans="1:40">
      <c r="A110" s="2"/>
      <c r="B110" s="111"/>
      <c r="C110" s="110"/>
      <c r="D110" s="170"/>
      <c r="E110" s="110"/>
      <c r="F110" s="170"/>
      <c r="G110" s="110"/>
      <c r="I110" s="110"/>
      <c r="K110" s="111"/>
      <c r="L110" s="2"/>
      <c r="M110" s="110"/>
      <c r="N110" s="139"/>
      <c r="O110" s="142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</row>
    <row r="111" spans="1:40">
      <c r="A111" s="117" t="s">
        <v>42</v>
      </c>
      <c r="B111" s="147" t="s">
        <v>59</v>
      </c>
      <c r="C111" s="98"/>
      <c r="D111" s="178">
        <f>D112-L112</f>
        <v>-64.459371173213114</v>
      </c>
      <c r="E111" s="108">
        <f>E112-M112</f>
        <v>-62.817943346492804</v>
      </c>
      <c r="F111" s="179"/>
      <c r="G111" s="155"/>
      <c r="H111" s="182"/>
      <c r="I111" s="112"/>
      <c r="J111" s="182"/>
      <c r="K111" s="113"/>
      <c r="L111" s="78"/>
      <c r="M111" s="112"/>
      <c r="N111" s="135">
        <f>-121+10*LOG((47.88*10^6)/(E5*10^3))</f>
        <v>-88.969671129852898</v>
      </c>
      <c r="O111" s="140" t="s">
        <v>122</v>
      </c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</row>
    <row r="112" spans="1:40" ht="13">
      <c r="A112" s="118" t="s">
        <v>41</v>
      </c>
      <c r="B112" s="147" t="s">
        <v>59</v>
      </c>
      <c r="C112" s="98"/>
      <c r="D112" s="178">
        <f>D82</f>
        <v>-62.959371173213114</v>
      </c>
      <c r="E112" s="106">
        <f t="shared" ref="E112" si="18">E82</f>
        <v>-61.31659909583054</v>
      </c>
      <c r="F112" s="179"/>
      <c r="G112" s="155"/>
      <c r="H112" s="182"/>
      <c r="I112" s="112"/>
      <c r="J112" s="182"/>
      <c r="K112" s="113"/>
      <c r="L112" s="82">
        <f t="shared" ref="L112:M112" si="19">L58</f>
        <v>1.5</v>
      </c>
      <c r="M112" s="83">
        <f t="shared" si="19"/>
        <v>1.5013442506622661</v>
      </c>
      <c r="N112" s="136"/>
      <c r="O112" s="142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</row>
    <row r="113" spans="1:40">
      <c r="A113" s="117" t="s">
        <v>92</v>
      </c>
      <c r="B113" s="147" t="s">
        <v>59</v>
      </c>
      <c r="C113" s="98"/>
      <c r="D113" s="178">
        <f>D112+L112</f>
        <v>-61.459371173213114</v>
      </c>
      <c r="E113" s="108">
        <f>E112+M112</f>
        <v>-59.815254845168276</v>
      </c>
      <c r="F113" s="179"/>
      <c r="G113" s="155"/>
      <c r="H113" s="182"/>
      <c r="I113" s="112"/>
      <c r="J113" s="182"/>
      <c r="K113" s="113"/>
      <c r="L113" s="78"/>
      <c r="M113" s="112"/>
      <c r="N113" s="135">
        <v>-50</v>
      </c>
      <c r="O113" s="140" t="s">
        <v>120</v>
      </c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</row>
    <row r="114" spans="1:40">
      <c r="A114" s="2"/>
      <c r="B114" s="47"/>
      <c r="C114" s="6"/>
      <c r="D114" s="162"/>
      <c r="E114" s="25"/>
      <c r="F114" s="170"/>
      <c r="G114" s="110"/>
      <c r="I114" s="110"/>
      <c r="K114" s="111"/>
      <c r="L114" s="2"/>
      <c r="M114" s="110"/>
      <c r="N114" s="139"/>
      <c r="O114" s="142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</row>
    <row r="115" spans="1:40" ht="13.5" thickBot="1">
      <c r="A115" s="27" t="s">
        <v>27</v>
      </c>
      <c r="B115" s="44"/>
      <c r="C115" s="28"/>
      <c r="D115" s="194"/>
      <c r="E115" s="28"/>
      <c r="F115" s="180"/>
      <c r="G115" s="26"/>
      <c r="H115" s="183"/>
      <c r="I115" s="26"/>
      <c r="J115" s="183"/>
      <c r="K115" s="43"/>
      <c r="L115" s="42"/>
      <c r="M115" s="26"/>
      <c r="N115" s="43"/>
      <c r="O115" s="18" t="s">
        <v>28</v>
      </c>
    </row>
    <row r="116" spans="1:40">
      <c r="O116" s="12"/>
    </row>
    <row r="117" spans="1:40">
      <c r="O117" s="12" t="s">
        <v>44</v>
      </c>
    </row>
    <row r="137" spans="5:5">
      <c r="E137" t="s">
        <v>109</v>
      </c>
    </row>
  </sheetData>
  <mergeCells count="26">
    <mergeCell ref="D2:E2"/>
    <mergeCell ref="F2:G2"/>
    <mergeCell ref="H2:I2"/>
    <mergeCell ref="J2:K2"/>
    <mergeCell ref="D15:E15"/>
    <mergeCell ref="F15:G15"/>
    <mergeCell ref="H15:I15"/>
    <mergeCell ref="J15:K15"/>
    <mergeCell ref="D25:E25"/>
    <mergeCell ref="F25:G25"/>
    <mergeCell ref="H25:I25"/>
    <mergeCell ref="J25:K25"/>
    <mergeCell ref="D31:E31"/>
    <mergeCell ref="F31:G31"/>
    <mergeCell ref="H31:I31"/>
    <mergeCell ref="J31:K31"/>
    <mergeCell ref="D85:E85"/>
    <mergeCell ref="F85:G85"/>
    <mergeCell ref="H85:I85"/>
    <mergeCell ref="J85:K85"/>
    <mergeCell ref="L85:M85"/>
    <mergeCell ref="L31:M31"/>
    <mergeCell ref="D69:E69"/>
    <mergeCell ref="F69:G69"/>
    <mergeCell ref="H69:I69"/>
    <mergeCell ref="J69:K69"/>
  </mergeCells>
  <conditionalFormatting sqref="D111:E111">
    <cfRule type="cellIs" dxfId="12" priority="7" stopIfTrue="1" operator="lessThan">
      <formula>$N$111</formula>
    </cfRule>
  </conditionalFormatting>
  <conditionalFormatting sqref="E113">
    <cfRule type="cellIs" dxfId="11" priority="8" stopIfTrue="1" operator="greaterThan">
      <formula>$N$113</formula>
    </cfRule>
  </conditionalFormatting>
  <conditionalFormatting sqref="G87">
    <cfRule type="cellIs" dxfId="10" priority="12" stopIfTrue="1" operator="lessThan">
      <formula>$N$87</formula>
    </cfRule>
  </conditionalFormatting>
  <conditionalFormatting sqref="G99">
    <cfRule type="cellIs" dxfId="9" priority="10" stopIfTrue="1" operator="lessThan">
      <formula>$N$99</formula>
    </cfRule>
  </conditionalFormatting>
  <conditionalFormatting sqref="H95:I95">
    <cfRule type="cellIs" dxfId="8" priority="4" stopIfTrue="1" operator="lessThan">
      <formula>$N$91</formula>
    </cfRule>
  </conditionalFormatting>
  <conditionalFormatting sqref="H107:I107">
    <cfRule type="cellIs" dxfId="7" priority="1" stopIfTrue="1" operator="lessThan">
      <formula>$N$103</formula>
    </cfRule>
  </conditionalFormatting>
  <conditionalFormatting sqref="I91:K91">
    <cfRule type="cellIs" dxfId="6" priority="6" stopIfTrue="1" operator="lessThan">
      <formula>$N$91</formula>
    </cfRule>
  </conditionalFormatting>
  <conditionalFormatting sqref="I103:K103">
    <cfRule type="cellIs" dxfId="5" priority="5" stopIfTrue="1" operator="lessThan">
      <formula>$N$103</formula>
    </cfRule>
  </conditionalFormatting>
  <conditionalFormatting sqref="K95">
    <cfRule type="cellIs" dxfId="4" priority="2" operator="lessThan">
      <formula>$N$95</formula>
    </cfRule>
    <cfRule type="cellIs" dxfId="3" priority="3" stopIfTrue="1" operator="lessThan">
      <formula>$N$91</formula>
    </cfRule>
  </conditionalFormatting>
  <conditionalFormatting sqref="K107">
    <cfRule type="cellIs" dxfId="2" priority="9" stopIfTrue="1" operator="lessThan">
      <formula>$N$103</formula>
    </cfRule>
  </conditionalFormatting>
  <conditionalFormatting sqref="O115">
    <cfRule type="cellIs" dxfId="1" priority="13" stopIfTrue="1" operator="equal">
      <formula>"Yes"</formula>
    </cfRule>
    <cfRule type="cellIs" dxfId="0" priority="14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14.4.1-1</vt:lpstr>
      <vt:lpstr>14.4.1-3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Coroescu Liviu (1CD2)</cp:lastModifiedBy>
  <dcterms:created xsi:type="dcterms:W3CDTF">2009-06-16T09:56:03Z</dcterms:created>
  <dcterms:modified xsi:type="dcterms:W3CDTF">2025-02-20T08:34:50Z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2022-07-23T08:20:39Z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3a9c4a9c-2de1-43d7-b22f-b20f4d662d4f</vt:lpwstr>
  </property>
  <property fmtid="{D5CDD505-2E9C-101B-9397-08002B2CF9AE}" pid="13" name="MSIP_Label_9764cdcd-3664-4d05-9615-7cbf65a4f0a8_ContentBits">
    <vt:lpwstr>0</vt:lpwstr>
  </property>
</Properties>
</file>